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35" windowHeight="10995"/>
  </bookViews>
  <sheets>
    <sheet name="Прожив. 3 титульн" sheetId="1" r:id="rId1"/>
    <sheet name="Бюджетная смета (4)" sheetId="2" r:id="rId2"/>
    <sheet name="9080014" sheetId="3" r:id="rId3"/>
  </sheets>
  <externalReferences>
    <externalReference r:id="rId4"/>
  </externalReferences>
  <definedNames>
    <definedName name="_xlnm.Print_Area" localSheetId="1">'Бюджетная смета (4)'!$A$1:$I$65</definedName>
    <definedName name="_xlnm.Print_Area" localSheetId="0">'Прожив. 3 титульн'!$A$1:$L$30</definedName>
  </definedNames>
  <calcPr calcId="145621"/>
</workbook>
</file>

<file path=xl/calcChain.xml><?xml version="1.0" encoding="utf-8"?>
<calcChain xmlns="http://schemas.openxmlformats.org/spreadsheetml/2006/main">
  <c r="E5" i="3" l="1"/>
  <c r="I57" i="2" l="1"/>
  <c r="I53" i="2" s="1"/>
  <c r="E6" i="3"/>
  <c r="G1" i="3"/>
  <c r="I61" i="2"/>
  <c r="I60" i="2"/>
  <c r="I62" i="2"/>
  <c r="H57" i="2"/>
  <c r="I54" i="2"/>
  <c r="H54" i="2"/>
  <c r="H53" i="2"/>
  <c r="I51" i="2"/>
  <c r="H51" i="2"/>
  <c r="I50" i="2"/>
  <c r="I49" i="2" s="1"/>
  <c r="I48" i="2" s="1"/>
  <c r="I16" i="2" s="1"/>
  <c r="H49" i="2"/>
  <c r="H48" i="2"/>
  <c r="I46" i="2"/>
  <c r="I44" i="2"/>
  <c r="H44" i="2"/>
  <c r="I43" i="2"/>
  <c r="I41" i="2"/>
  <c r="I39" i="2"/>
  <c r="H39" i="2"/>
  <c r="I38" i="2"/>
  <c r="I35" i="2"/>
  <c r="I33" i="2"/>
  <c r="H33" i="2"/>
  <c r="I29" i="2"/>
  <c r="H29" i="2"/>
  <c r="I27" i="2"/>
  <c r="H27" i="2"/>
  <c r="I25" i="2"/>
  <c r="I22" i="2"/>
  <c r="I20" i="2"/>
  <c r="H20" i="2"/>
  <c r="I18" i="2"/>
  <c r="H18" i="2"/>
  <c r="I17" i="2"/>
  <c r="H17" i="2"/>
  <c r="H16" i="2"/>
  <c r="H62" i="2" s="1"/>
  <c r="H15" i="2" s="1"/>
  <c r="I15" i="2" l="1"/>
  <c r="D24" i="1"/>
</calcChain>
</file>

<file path=xl/sharedStrings.xml><?xml version="1.0" encoding="utf-8"?>
<sst xmlns="http://schemas.openxmlformats.org/spreadsheetml/2006/main" count="269" uniqueCount="125">
  <si>
    <t>Согласовано:</t>
  </si>
  <si>
    <t>УТВЕРЖДАЮ:</t>
  </si>
  <si>
    <t xml:space="preserve">Руководитель Управления </t>
  </si>
  <si>
    <t>Руководитель</t>
  </si>
  <si>
    <t>образования</t>
  </si>
  <si>
    <t>________________Шаповалова О. С.</t>
  </si>
  <si>
    <t>___________________Еремина В.В.</t>
  </si>
  <si>
    <t>"___"_______________2013г.</t>
  </si>
  <si>
    <t xml:space="preserve"> СМЕТА РАСХОДОВ НА 2013 год.</t>
  </si>
  <si>
    <t xml:space="preserve"> Муниципальное  казенное общеобразовательное учреждение "Туринская средняя общеобразовательная школа-интернат" ЭМР</t>
  </si>
  <si>
    <t>Адрес</t>
  </si>
  <si>
    <t>648000, Красноярский край, ЭМР, п.Тура, ул. Школьная 30/14</t>
  </si>
  <si>
    <r>
      <t xml:space="preserve">Периодичность годовая    </t>
    </r>
    <r>
      <rPr>
        <b/>
        <i/>
        <sz val="12"/>
        <rFont val="Times New Roman"/>
        <family val="1"/>
        <charset val="204"/>
      </rPr>
      <t>на 2013 год</t>
    </r>
  </si>
  <si>
    <r>
      <t xml:space="preserve">Индивидуальная (общая)   </t>
    </r>
    <r>
      <rPr>
        <b/>
        <i/>
        <sz val="12"/>
        <rFont val="Times New Roman"/>
        <family val="1"/>
        <charset val="204"/>
      </rPr>
      <t>индивидуальная</t>
    </r>
  </si>
  <si>
    <r>
      <t xml:space="preserve">Министерство </t>
    </r>
    <r>
      <rPr>
        <b/>
        <i/>
        <sz val="12"/>
        <rFont val="Times New Roman"/>
        <family val="1"/>
        <charset val="204"/>
      </rPr>
      <t xml:space="preserve"> </t>
    </r>
  </si>
  <si>
    <t>Образование</t>
  </si>
  <si>
    <t>Глава</t>
  </si>
  <si>
    <t>Раздел, подраздел</t>
  </si>
  <si>
    <t>0702</t>
  </si>
  <si>
    <t>Целевая статья</t>
  </si>
  <si>
    <t>908 00 14</t>
  </si>
  <si>
    <t>Вид расходов</t>
  </si>
  <si>
    <t>001</t>
  </si>
  <si>
    <r>
      <t xml:space="preserve">Единица измерения (в рублях) </t>
    </r>
    <r>
      <rPr>
        <b/>
        <i/>
        <sz val="12"/>
        <rFont val="Times New Roman"/>
        <family val="1"/>
        <charset val="204"/>
      </rPr>
      <t xml:space="preserve">рубли </t>
    </r>
  </si>
  <si>
    <t>Контрольная сумма</t>
  </si>
  <si>
    <t>Утверждаю:</t>
  </si>
  <si>
    <t>Руководитель Управления</t>
  </si>
  <si>
    <t>Директор</t>
  </si>
  <si>
    <t>МКОУ ТСОШ-И</t>
  </si>
  <si>
    <t>______________Шаповалова О.С.</t>
  </si>
  <si>
    <t>_______________Еремина В.В.</t>
  </si>
  <si>
    <t>"____" ___________ 2013 год</t>
  </si>
  <si>
    <t>"____" ___________ 2013  год</t>
  </si>
  <si>
    <t>БЮДЖЕТНАЯ СМЕТА НА 2012__ГОД</t>
  </si>
  <si>
    <t>Казенного учреждения</t>
  </si>
  <si>
    <t>МКОУ  Туринская средняя общеобразовательная школа-интернат</t>
  </si>
  <si>
    <t>Наименование расходов</t>
  </si>
  <si>
    <t>Код бюджетной классификации</t>
  </si>
  <si>
    <t>Доведено финорганом</t>
  </si>
  <si>
    <t>Исчислено учреждением</t>
  </si>
  <si>
    <t>РБС</t>
  </si>
  <si>
    <t>Р/ПР</t>
  </si>
  <si>
    <t>ЦСР</t>
  </si>
  <si>
    <t>ВР</t>
  </si>
  <si>
    <t>ПБС</t>
  </si>
  <si>
    <t>КОСГУ</t>
  </si>
  <si>
    <t>Объем бюджетных ассигнований всего:</t>
  </si>
  <si>
    <t>Расходы</t>
  </si>
  <si>
    <t>9080014</t>
  </si>
  <si>
    <t>Оплата труда и начисления на  выплаты по оплате труда</t>
  </si>
  <si>
    <t>Заработная плата</t>
  </si>
  <si>
    <t>Оплата труда гражданских служащих</t>
  </si>
  <si>
    <t>211.1</t>
  </si>
  <si>
    <t>Прочие выплаты</t>
  </si>
  <si>
    <t>Командировки и служебные разъезды (в части оплаты суточных расходов)</t>
  </si>
  <si>
    <t>212.1</t>
  </si>
  <si>
    <t>Компенсация на лечение</t>
  </si>
  <si>
    <t>212.3</t>
  </si>
  <si>
    <t>Льготный проезд</t>
  </si>
  <si>
    <t>212.4</t>
  </si>
  <si>
    <t>Книгоиздательская продукция</t>
  </si>
  <si>
    <t>212.5</t>
  </si>
  <si>
    <t>Прочие текущие расходы</t>
  </si>
  <si>
    <t>212.6</t>
  </si>
  <si>
    <t>Начисления на оплату труда</t>
  </si>
  <si>
    <t>Приобретение услуг</t>
  </si>
  <si>
    <t>Услуги связи</t>
  </si>
  <si>
    <t>Транспортные услуги</t>
  </si>
  <si>
    <t>Командировки и служебные разъезды (в части оплаты транспортных расходов)</t>
  </si>
  <si>
    <t>222.1</t>
  </si>
  <si>
    <t>Проезд студентов, обучающихся по заочной форме обучения</t>
  </si>
  <si>
    <t>222.2</t>
  </si>
  <si>
    <t>222.3</t>
  </si>
  <si>
    <t>Коммунальные услуги</t>
  </si>
  <si>
    <t>Оплата отопления и технологических нужд</t>
  </si>
  <si>
    <t>223.1</t>
  </si>
  <si>
    <t>Оплата потребления котельно - печного топлива</t>
  </si>
  <si>
    <t>223.2</t>
  </si>
  <si>
    <t>Оплата потребления электрической энергии</t>
  </si>
  <si>
    <t>223.3</t>
  </si>
  <si>
    <t>Оплата водоснабжения помещений</t>
  </si>
  <si>
    <t>223.4</t>
  </si>
  <si>
    <t>Арендная плата за пользование имуществом</t>
  </si>
  <si>
    <t>Услуги по содержанию имущества</t>
  </si>
  <si>
    <t>Содержание имущества</t>
  </si>
  <si>
    <t>225.1</t>
  </si>
  <si>
    <t>Обеспечение функционирования имущества</t>
  </si>
  <si>
    <t>225.2</t>
  </si>
  <si>
    <t>Текущий ремонт и реставрация нефинансовых активов</t>
  </si>
  <si>
    <t>225.3</t>
  </si>
  <si>
    <t>Капитальный ремонт зданий и сооружений</t>
  </si>
  <si>
    <t>225.4</t>
  </si>
  <si>
    <t>Прочие услуги</t>
  </si>
  <si>
    <t>Командировки и служебные разъезды (проживание)</t>
  </si>
  <si>
    <t>226.1</t>
  </si>
  <si>
    <t>Расходы на обязательное страхование гражданской ответственности владельцев транспортных средств</t>
  </si>
  <si>
    <t>226.2</t>
  </si>
  <si>
    <t>Прочие услуги не отнесенные к другим статьям</t>
  </si>
  <si>
    <t>226.3</t>
  </si>
  <si>
    <t>Социальное обеспечение</t>
  </si>
  <si>
    <t>Пособия по социальной помощи населению</t>
  </si>
  <si>
    <t>Прочие выплаты населению</t>
  </si>
  <si>
    <t>262.3</t>
  </si>
  <si>
    <t xml:space="preserve">Прочие расходы </t>
  </si>
  <si>
    <t>Прочие расходы (лицензирование)</t>
  </si>
  <si>
    <t>290.2</t>
  </si>
  <si>
    <t>Поступления нефинансовых активов</t>
  </si>
  <si>
    <t>Увеличение стоимости основных средств</t>
  </si>
  <si>
    <t>Увеличение стоимости основных фондов в части приобретения</t>
  </si>
  <si>
    <t>310.1</t>
  </si>
  <si>
    <t>Увеличение стоимости основных фондов в части строительства</t>
  </si>
  <si>
    <t>310.2</t>
  </si>
  <si>
    <t>Увеличение стоимости материальных запасов</t>
  </si>
  <si>
    <t>Медикаменты, перевязочные средства и прочие лечебные расходы</t>
  </si>
  <si>
    <t>340.1</t>
  </si>
  <si>
    <t>Приобретение продуктов питания</t>
  </si>
  <si>
    <t>340.2</t>
  </si>
  <si>
    <t>Оплата горюче - смазочных материалов</t>
  </si>
  <si>
    <t>340.3</t>
  </si>
  <si>
    <t>Прочие расходные материалы и предметы снабжения</t>
  </si>
  <si>
    <t>340.4</t>
  </si>
  <si>
    <t>Проверка:</t>
  </si>
  <si>
    <t>340 Увеличение стоимости материальных запасов</t>
  </si>
  <si>
    <t>340.4 Прочие расходные материалы и предметы снабжения</t>
  </si>
  <si>
    <t>20750,44 *  80  человек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</si>
</sst>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Helv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8" fillId="0" borderId="0"/>
    <xf numFmtId="164" fontId="2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0" fontId="4" fillId="0" borderId="0" xfId="0" applyFont="1" applyBorder="1" applyAlignment="1"/>
    <xf numFmtId="0" fontId="4" fillId="0" borderId="0" xfId="2" applyFont="1" applyBorder="1" applyAlignment="1"/>
    <xf numFmtId="0" fontId="6" fillId="0" borderId="5" xfId="0" applyFont="1" applyBorder="1"/>
    <xf numFmtId="0" fontId="6" fillId="0" borderId="0" xfId="0" applyFont="1" applyBorder="1"/>
    <xf numFmtId="0" fontId="6" fillId="0" borderId="4" xfId="0" applyFont="1" applyBorder="1"/>
    <xf numFmtId="0" fontId="7" fillId="0" borderId="0" xfId="0" applyFont="1" applyBorder="1"/>
    <xf numFmtId="0" fontId="8" fillId="0" borderId="0" xfId="0" applyFont="1" applyBorder="1"/>
    <xf numFmtId="49" fontId="8" fillId="0" borderId="0" xfId="0" applyNumberFormat="1" applyFont="1" applyBorder="1" applyAlignment="1">
      <alignment horizontal="right"/>
    </xf>
    <xf numFmtId="49" fontId="9" fillId="0" borderId="6" xfId="0" applyNumberFormat="1" applyFont="1" applyBorder="1" applyAlignment="1">
      <alignment horizontal="right"/>
    </xf>
    <xf numFmtId="49" fontId="8" fillId="0" borderId="0" xfId="0" applyNumberFormat="1" applyFont="1" applyBorder="1"/>
    <xf numFmtId="0" fontId="6" fillId="0" borderId="6" xfId="0" applyFont="1" applyBorder="1"/>
    <xf numFmtId="0" fontId="9" fillId="0" borderId="0" xfId="0" applyFont="1" applyBorder="1"/>
    <xf numFmtId="1" fontId="9" fillId="0" borderId="6" xfId="1" applyNumberFormat="1" applyFont="1" applyFill="1" applyBorder="1"/>
    <xf numFmtId="49" fontId="9" fillId="0" borderId="0" xfId="0" applyNumberFormat="1" applyFont="1" applyBorder="1"/>
    <xf numFmtId="1" fontId="8" fillId="0" borderId="0" xfId="1" applyNumberFormat="1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/>
    <xf numFmtId="0" fontId="9" fillId="0" borderId="0" xfId="2" applyFont="1" applyAlignment="1">
      <alignment vertical="center"/>
    </xf>
    <xf numFmtId="0" fontId="9" fillId="0" borderId="0" xfId="0" applyFont="1"/>
    <xf numFmtId="0" fontId="9" fillId="0" borderId="0" xfId="3" applyFont="1" applyBorder="1" applyAlignment="1" applyProtection="1"/>
    <xf numFmtId="0" fontId="9" fillId="0" borderId="0" xfId="0" applyFont="1" applyBorder="1" applyAlignment="1" applyProtection="1">
      <protection locked="0"/>
    </xf>
    <xf numFmtId="0" fontId="6" fillId="0" borderId="0" xfId="2" applyFont="1" applyAlignment="1">
      <alignment vertical="center" wrapText="1"/>
    </xf>
    <xf numFmtId="0" fontId="11" fillId="2" borderId="0" xfId="0" applyFont="1" applyFill="1"/>
    <xf numFmtId="0" fontId="6" fillId="0" borderId="0" xfId="2" applyFont="1" applyAlignment="1">
      <alignment vertical="center"/>
    </xf>
    <xf numFmtId="0" fontId="6" fillId="0" borderId="0" xfId="3" applyFont="1" applyBorder="1" applyAlignment="1" applyProtection="1"/>
    <xf numFmtId="0" fontId="6" fillId="2" borderId="0" xfId="0" applyFont="1" applyFill="1"/>
    <xf numFmtId="0" fontId="6" fillId="0" borderId="0" xfId="2" applyFont="1" applyAlignme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3" applyFont="1" applyBorder="1" applyProtection="1"/>
    <xf numFmtId="0" fontId="13" fillId="0" borderId="0" xfId="0" applyFont="1" applyAlignment="1">
      <alignment horizontal="center" wrapText="1"/>
    </xf>
    <xf numFmtId="0" fontId="14" fillId="0" borderId="6" xfId="5" applyFont="1" applyBorder="1" applyAlignment="1">
      <alignment horizontal="center" vertical="center" wrapText="1"/>
    </xf>
    <xf numFmtId="0" fontId="14" fillId="0" borderId="6" xfId="0" applyFont="1" applyBorder="1" applyAlignment="1" applyProtection="1">
      <alignment vertical="center" wrapText="1"/>
    </xf>
    <xf numFmtId="3" fontId="14" fillId="0" borderId="6" xfId="0" applyNumberFormat="1" applyFont="1" applyBorder="1" applyAlignment="1" applyProtection="1">
      <alignment horizontal="right" vertical="center" wrapText="1"/>
    </xf>
    <xf numFmtId="0" fontId="14" fillId="3" borderId="6" xfId="0" applyFont="1" applyFill="1" applyBorder="1" applyAlignment="1" applyProtection="1">
      <alignment wrapText="1"/>
    </xf>
    <xf numFmtId="0" fontId="13" fillId="3" borderId="6" xfId="0" applyFont="1" applyFill="1" applyBorder="1" applyAlignment="1" applyProtection="1">
      <alignment wrapText="1"/>
    </xf>
    <xf numFmtId="49" fontId="13" fillId="3" borderId="6" xfId="0" applyNumberFormat="1" applyFont="1" applyFill="1" applyBorder="1" applyAlignment="1" applyProtection="1">
      <alignment horizontal="right" wrapText="1"/>
    </xf>
    <xf numFmtId="49" fontId="13" fillId="3" borderId="6" xfId="0" applyNumberFormat="1" applyFont="1" applyFill="1" applyBorder="1" applyAlignment="1" applyProtection="1">
      <alignment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3" borderId="6" xfId="0" applyFont="1" applyFill="1" applyBorder="1" applyAlignment="1" applyProtection="1">
      <alignment horizontal="center"/>
    </xf>
    <xf numFmtId="3" fontId="14" fillId="0" borderId="6" xfId="0" applyNumberFormat="1" applyFont="1" applyFill="1" applyBorder="1" applyAlignment="1" applyProtection="1">
      <alignment horizontal="right"/>
    </xf>
    <xf numFmtId="0" fontId="13" fillId="3" borderId="6" xfId="0" applyFont="1" applyFill="1" applyBorder="1" applyAlignment="1" applyProtection="1">
      <alignment horizontal="center"/>
    </xf>
    <xf numFmtId="3" fontId="13" fillId="0" borderId="6" xfId="0" applyNumberFormat="1" applyFont="1" applyFill="1" applyBorder="1" applyAlignment="1" applyProtection="1">
      <alignment horizontal="right"/>
    </xf>
    <xf numFmtId="3" fontId="14" fillId="0" borderId="6" xfId="0" applyNumberFormat="1" applyFont="1" applyFill="1" applyBorder="1" applyAlignment="1" applyProtection="1">
      <alignment horizontal="right" vertical="center"/>
    </xf>
    <xf numFmtId="165" fontId="14" fillId="0" borderId="6" xfId="1" applyNumberFormat="1" applyFont="1" applyFill="1" applyBorder="1" applyAlignment="1" applyProtection="1">
      <alignment horizontal="right" vertical="center"/>
    </xf>
    <xf numFmtId="0" fontId="15" fillId="0" borderId="6" xfId="0" applyFont="1" applyFill="1" applyBorder="1" applyAlignment="1" applyProtection="1">
      <alignment horizontal="right"/>
    </xf>
    <xf numFmtId="3" fontId="15" fillId="0" borderId="6" xfId="0" applyNumberFormat="1" applyFont="1" applyBorder="1" applyProtection="1"/>
    <xf numFmtId="0" fontId="6" fillId="0" borderId="0" xfId="0" applyFont="1" applyFill="1"/>
    <xf numFmtId="0" fontId="6" fillId="3" borderId="0" xfId="0" applyFont="1" applyFill="1"/>
    <xf numFmtId="1" fontId="16" fillId="4" borderId="0" xfId="0" applyNumberFormat="1" applyFont="1" applyFill="1"/>
    <xf numFmtId="0" fontId="0" fillId="0" borderId="6" xfId="0" applyBorder="1"/>
    <xf numFmtId="1" fontId="16" fillId="0" borderId="6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4" fillId="3" borderId="6" xfId="0" applyFont="1" applyFill="1" applyBorder="1" applyAlignment="1" applyProtection="1">
      <alignment horizontal="left" wrapText="1"/>
    </xf>
    <xf numFmtId="0" fontId="15" fillId="0" borderId="6" xfId="0" applyFont="1" applyFill="1" applyBorder="1" applyAlignment="1" applyProtection="1">
      <alignment horizontal="right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4" applyFont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" fontId="0" fillId="0" borderId="10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5" borderId="10" xfId="0" applyNumberFormat="1" applyFill="1" applyBorder="1" applyAlignment="1">
      <alignment horizontal="center"/>
    </xf>
    <xf numFmtId="1" fontId="0" fillId="5" borderId="12" xfId="0" applyNumberFormat="1" applyFill="1" applyBorder="1" applyAlignment="1">
      <alignment horizontal="center"/>
    </xf>
  </cellXfs>
  <cellStyles count="14">
    <cellStyle name="_Больница Ванавара." xfId="6"/>
    <cellStyle name="_молодые специалисты" xfId="7"/>
    <cellStyle name="Обычный" xfId="0" builtinId="0"/>
    <cellStyle name="Обычный 2" xfId="8"/>
    <cellStyle name="Обычный 3" xfId="9"/>
    <cellStyle name="Обычный 5" xfId="10"/>
    <cellStyle name="Обычный 5 2" xfId="11"/>
    <cellStyle name="Обычный_Книга1" xfId="4"/>
    <cellStyle name="Обычный_смета 2005 новая" xfId="5"/>
    <cellStyle name="Обычный_Титульный лист" xfId="3"/>
    <cellStyle name="Обычный_Штат Тура Библиотека" xfId="2"/>
    <cellStyle name="Стиль 1" xfId="12"/>
    <cellStyle name="Финансовый" xfId="1" builtinId="3"/>
    <cellStyle name="Финансовый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rehovayv/Local%20Settings/Temporary%20Internet%20Files/OLK79/&#1041;&#1083;&#1072;&#1085;&#1082;%20&#1089;&#1084;&#1077;&#1090;&#1099;/&#1055;&#1088;&#1080;&#1083;&#1086;&#1078;&#1077;&#1085;&#1080;&#1077;%202%20&#1082;%20&#1055;&#1086;&#1088;&#1103;&#1076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юджетная смета"/>
      <sheetName val="Изменения бюджетной сметы"/>
      <sheetName val="Анализ сметы расходов"/>
      <sheetName val="Штатное расписание"/>
      <sheetName val="Анализ шт. расписания"/>
      <sheetName val=" КОСГУ 210"/>
      <sheetName val="КОСГУ 220"/>
      <sheetName val="КОСГУ 290, 310"/>
      <sheetName val="КОСГУ 340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G16">
            <v>0</v>
          </cell>
        </row>
        <row r="36">
          <cell r="G36">
            <v>0</v>
          </cell>
        </row>
      </sheetData>
      <sheetData sheetId="7">
        <row r="70">
          <cell r="G70">
            <v>0</v>
          </cell>
        </row>
        <row r="84">
          <cell r="G84">
            <v>0</v>
          </cell>
        </row>
        <row r="101">
          <cell r="G101">
            <v>0</v>
          </cell>
        </row>
        <row r="117">
          <cell r="F117">
            <v>0</v>
          </cell>
        </row>
        <row r="132">
          <cell r="E132">
            <v>0</v>
          </cell>
        </row>
      </sheetData>
      <sheetData sheetId="8"/>
      <sheetData sheetId="9">
        <row r="22">
          <cell r="F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Normal="100" workbookViewId="0">
      <selection activeCell="D24" sqref="D24"/>
    </sheetView>
  </sheetViews>
  <sheetFormatPr defaultRowHeight="12.75" x14ac:dyDescent="0.2"/>
  <cols>
    <col min="3" max="3" width="13.140625" customWidth="1"/>
    <col min="4" max="4" width="12.7109375" bestFit="1" customWidth="1"/>
    <col min="6" max="6" width="10.42578125" customWidth="1"/>
    <col min="7" max="7" width="14" customWidth="1"/>
    <col min="8" max="8" width="7.5703125" customWidth="1"/>
    <col min="9" max="9" width="11.28515625" customWidth="1"/>
    <col min="12" max="12" width="23.42578125" customWidth="1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">
      <c r="A2" s="4" t="s">
        <v>0</v>
      </c>
      <c r="B2" s="4"/>
      <c r="C2" s="4"/>
      <c r="D2" s="4"/>
      <c r="E2" s="4"/>
      <c r="G2" s="4"/>
      <c r="H2" s="5"/>
      <c r="I2" s="4"/>
      <c r="J2" s="6" t="s">
        <v>1</v>
      </c>
      <c r="K2" s="4"/>
      <c r="L2" s="7"/>
    </row>
    <row r="3" spans="1:12" ht="12.75" customHeight="1" x14ac:dyDescent="0.2">
      <c r="A3" s="8" t="s">
        <v>2</v>
      </c>
      <c r="B3" s="8"/>
      <c r="C3" s="8"/>
      <c r="D3" s="8"/>
      <c r="E3" s="8"/>
      <c r="G3" s="8"/>
      <c r="H3" s="5"/>
      <c r="I3" s="9"/>
      <c r="J3" s="67" t="s">
        <v>3</v>
      </c>
      <c r="K3" s="67"/>
      <c r="L3" s="10"/>
    </row>
    <row r="4" spans="1:12" x14ac:dyDescent="0.2">
      <c r="A4" s="5" t="s">
        <v>4</v>
      </c>
      <c r="B4" s="8"/>
      <c r="C4" s="8"/>
      <c r="D4" s="5"/>
      <c r="E4" s="5"/>
      <c r="G4" s="5"/>
      <c r="H4" s="5"/>
      <c r="I4" s="9"/>
      <c r="J4" s="9"/>
      <c r="K4" s="9"/>
      <c r="L4" s="10"/>
    </row>
    <row r="5" spans="1:12" x14ac:dyDescent="0.2">
      <c r="A5" s="8" t="s">
        <v>5</v>
      </c>
      <c r="B5" s="8"/>
      <c r="C5" s="8"/>
      <c r="D5" s="8"/>
      <c r="E5" s="8"/>
      <c r="G5" s="8"/>
      <c r="H5" s="5"/>
      <c r="I5" s="8"/>
      <c r="J5" s="68" t="s">
        <v>6</v>
      </c>
      <c r="K5" s="68"/>
      <c r="L5" s="69"/>
    </row>
    <row r="6" spans="1:12" x14ac:dyDescent="0.2">
      <c r="A6" s="11" t="s">
        <v>7</v>
      </c>
      <c r="B6" s="8"/>
      <c r="C6" s="8"/>
      <c r="D6" s="12"/>
      <c r="E6" s="12"/>
      <c r="G6" s="12"/>
      <c r="H6" s="5"/>
      <c r="I6" s="12"/>
      <c r="J6" s="70" t="s">
        <v>7</v>
      </c>
      <c r="K6" s="70"/>
      <c r="L6" s="71"/>
    </row>
    <row r="7" spans="1:12" ht="15.75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 ht="15.75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 ht="15.75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ht="18.75" x14ac:dyDescent="0.3">
      <c r="A10" s="13"/>
      <c r="B10" s="14"/>
      <c r="C10" s="14"/>
      <c r="D10" s="16" t="s">
        <v>8</v>
      </c>
      <c r="E10" s="14"/>
      <c r="F10" s="14"/>
      <c r="G10" s="14"/>
      <c r="H10" s="14"/>
      <c r="I10" s="14"/>
      <c r="J10" s="14"/>
      <c r="K10" s="14"/>
      <c r="L10" s="15"/>
    </row>
    <row r="11" spans="1:12" ht="15.75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 ht="15.75" x14ac:dyDescent="0.25">
      <c r="A12" s="72" t="s">
        <v>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</row>
    <row r="13" spans="1:12" ht="15.75" x14ac:dyDescent="0.25">
      <c r="A13" s="13"/>
      <c r="B13" s="14"/>
      <c r="C13" s="75"/>
      <c r="D13" s="75"/>
      <c r="E13" s="75"/>
      <c r="F13" s="75"/>
      <c r="G13" s="75"/>
      <c r="H13" s="75"/>
      <c r="I13" s="75"/>
      <c r="J13" s="75"/>
      <c r="K13" s="14"/>
      <c r="L13" s="15"/>
    </row>
    <row r="14" spans="1:12" ht="15.75" x14ac:dyDescent="0.25">
      <c r="A14" s="13" t="s">
        <v>10</v>
      </c>
      <c r="B14" s="14" t="s">
        <v>11</v>
      </c>
      <c r="C14" s="17"/>
      <c r="D14" s="14"/>
      <c r="E14" s="14"/>
      <c r="F14" s="14"/>
      <c r="G14" s="14"/>
      <c r="H14" s="14"/>
      <c r="I14" s="14"/>
      <c r="J14" s="14"/>
      <c r="K14" s="14"/>
      <c r="L14" s="15"/>
    </row>
    <row r="15" spans="1:12" ht="15.75" x14ac:dyDescent="0.25">
      <c r="A15" s="13" t="s">
        <v>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2" ht="15.75" x14ac:dyDescent="0.25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spans="1:12" ht="15.75" x14ac:dyDescent="0.25">
      <c r="A17" s="13" t="s">
        <v>14</v>
      </c>
      <c r="B17" s="14"/>
      <c r="C17" s="14" t="s">
        <v>15</v>
      </c>
      <c r="D17" s="14"/>
      <c r="E17" s="14"/>
      <c r="F17" s="14"/>
      <c r="G17" s="14"/>
      <c r="H17" s="14"/>
      <c r="I17" s="14"/>
      <c r="J17" s="14"/>
      <c r="K17" s="14"/>
      <c r="L17" s="15"/>
    </row>
    <row r="18" spans="1:12" ht="15.75" x14ac:dyDescent="0.25">
      <c r="A18" s="13" t="s">
        <v>16</v>
      </c>
      <c r="B18" s="14"/>
      <c r="C18" s="18"/>
      <c r="D18" s="19">
        <v>727</v>
      </c>
      <c r="E18" s="14"/>
      <c r="F18" s="14"/>
      <c r="G18" s="14"/>
      <c r="H18" s="14"/>
      <c r="I18" s="14"/>
      <c r="J18" s="14"/>
      <c r="K18" s="14"/>
      <c r="L18" s="15"/>
    </row>
    <row r="19" spans="1:12" ht="15.75" x14ac:dyDescent="0.25">
      <c r="A19" s="13" t="s">
        <v>17</v>
      </c>
      <c r="B19" s="14"/>
      <c r="C19" s="18"/>
      <c r="D19" s="19" t="s">
        <v>18</v>
      </c>
      <c r="E19" s="14"/>
      <c r="F19" s="14"/>
      <c r="G19" s="14"/>
      <c r="H19" s="14"/>
      <c r="I19" s="14"/>
      <c r="J19" s="14"/>
      <c r="K19" s="14"/>
      <c r="L19" s="15"/>
    </row>
    <row r="20" spans="1:12" ht="15.75" x14ac:dyDescent="0.25">
      <c r="A20" s="13" t="s">
        <v>19</v>
      </c>
      <c r="B20" s="14"/>
      <c r="C20" s="18"/>
      <c r="D20" s="19" t="s">
        <v>20</v>
      </c>
      <c r="E20" s="14"/>
      <c r="F20" s="14"/>
      <c r="G20" s="14"/>
      <c r="H20" s="14"/>
      <c r="I20" s="14"/>
      <c r="J20" s="14"/>
      <c r="K20" s="14"/>
      <c r="L20" s="15"/>
    </row>
    <row r="21" spans="1:12" ht="15.75" x14ac:dyDescent="0.25">
      <c r="A21" s="13" t="s">
        <v>21</v>
      </c>
      <c r="B21" s="14"/>
      <c r="C21" s="20"/>
      <c r="D21" s="19" t="s">
        <v>22</v>
      </c>
      <c r="E21" s="14"/>
      <c r="F21" s="14"/>
      <c r="G21" s="14"/>
      <c r="H21" s="14"/>
      <c r="I21" s="14"/>
      <c r="J21" s="14"/>
      <c r="K21" s="14"/>
      <c r="L21" s="15"/>
    </row>
    <row r="22" spans="1:12" ht="15.75" x14ac:dyDescent="0.25">
      <c r="A22" s="13" t="s">
        <v>23</v>
      </c>
      <c r="B22" s="14"/>
      <c r="C22" s="14"/>
      <c r="D22" s="21"/>
      <c r="E22" s="14"/>
      <c r="F22" s="14"/>
      <c r="G22" s="14"/>
      <c r="H22" s="14"/>
      <c r="I22" s="14"/>
      <c r="J22" s="14"/>
      <c r="K22" s="14"/>
      <c r="L22" s="15"/>
    </row>
    <row r="23" spans="1:12" ht="15.75" x14ac:dyDescent="0.25">
      <c r="A23" s="76"/>
      <c r="B23" s="77"/>
      <c r="C23" s="77"/>
      <c r="D23" s="14"/>
      <c r="E23" s="14"/>
      <c r="F23" s="14"/>
      <c r="G23" s="14"/>
      <c r="H23" s="14"/>
      <c r="I23" s="14"/>
      <c r="J23" s="14"/>
      <c r="K23" s="14"/>
      <c r="L23" s="15"/>
    </row>
    <row r="24" spans="1:12" ht="15.75" x14ac:dyDescent="0.25">
      <c r="A24" s="13" t="s">
        <v>24</v>
      </c>
      <c r="B24" s="14"/>
      <c r="C24" s="22"/>
      <c r="D24" s="23">
        <f>'Бюджетная смета (4)'!I62</f>
        <v>1939836</v>
      </c>
      <c r="E24" s="24"/>
      <c r="F24" s="14"/>
      <c r="G24" s="14"/>
      <c r="H24" s="14"/>
      <c r="I24" s="14"/>
      <c r="J24" s="14"/>
      <c r="K24" s="14"/>
      <c r="L24" s="15"/>
    </row>
    <row r="25" spans="1:12" ht="15.75" x14ac:dyDescent="0.25">
      <c r="A25" s="13"/>
      <c r="B25" s="14"/>
      <c r="C25" s="22"/>
      <c r="D25" s="25"/>
      <c r="E25" s="14"/>
      <c r="F25" s="14"/>
      <c r="G25" s="14"/>
      <c r="H25" s="14"/>
      <c r="I25" s="14"/>
      <c r="J25" s="14"/>
      <c r="K25" s="14"/>
      <c r="L25" s="15"/>
    </row>
    <row r="26" spans="1:12" ht="15.75" x14ac:dyDescent="0.25">
      <c r="A26" s="13"/>
      <c r="B26" s="14"/>
      <c r="C26" s="22"/>
      <c r="D26" s="25"/>
      <c r="E26" s="14"/>
      <c r="F26" s="14"/>
      <c r="G26" s="14"/>
      <c r="H26" s="14"/>
      <c r="I26" s="14"/>
      <c r="J26" s="14"/>
      <c r="K26" s="14"/>
      <c r="L26" s="15"/>
    </row>
    <row r="27" spans="1:12" ht="15.75" x14ac:dyDescent="0.25">
      <c r="A27" s="13"/>
      <c r="B27" s="14"/>
      <c r="C27" s="22"/>
      <c r="D27" s="25"/>
      <c r="E27" s="14"/>
      <c r="F27" s="14"/>
      <c r="G27" s="14"/>
      <c r="H27" s="14"/>
      <c r="I27" s="14"/>
      <c r="J27" s="14"/>
      <c r="K27" s="14"/>
      <c r="L27" s="15"/>
    </row>
    <row r="28" spans="1:12" ht="15.75" x14ac:dyDescent="0.25">
      <c r="A28" s="13"/>
      <c r="B28" s="14"/>
      <c r="C28" s="22"/>
      <c r="D28" s="25"/>
      <c r="E28" s="14"/>
      <c r="F28" s="14"/>
      <c r="G28" s="14"/>
      <c r="H28" s="14"/>
      <c r="I28" s="14"/>
      <c r="J28" s="14"/>
      <c r="K28" s="14"/>
      <c r="L28" s="15"/>
    </row>
    <row r="29" spans="1:12" ht="15.75" x14ac:dyDescent="0.25">
      <c r="A29" s="13"/>
      <c r="B29" s="14"/>
      <c r="C29" s="22"/>
      <c r="D29" s="25"/>
      <c r="E29" s="14"/>
      <c r="F29" s="14"/>
      <c r="G29" s="14"/>
      <c r="H29" s="14"/>
      <c r="I29" s="14"/>
      <c r="J29" s="14"/>
      <c r="K29" s="14"/>
      <c r="L29" s="15"/>
    </row>
    <row r="30" spans="1:12" ht="16.5" thickBot="1" x14ac:dyDescent="0.3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8"/>
    </row>
    <row r="31" spans="1:12" ht="15.75" x14ac:dyDescent="0.25">
      <c r="A31" s="66"/>
      <c r="B31" s="66"/>
      <c r="C31" s="66"/>
      <c r="D31" s="66"/>
      <c r="E31" s="29"/>
      <c r="F31" s="29"/>
      <c r="G31" s="29"/>
      <c r="H31" s="29"/>
      <c r="I31" s="29"/>
      <c r="J31" s="29"/>
      <c r="K31" s="29"/>
      <c r="L31" s="29"/>
    </row>
    <row r="32" spans="1:12" ht="15.75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</sheetData>
  <mergeCells count="7">
    <mergeCell ref="A31:D31"/>
    <mergeCell ref="J3:K3"/>
    <mergeCell ref="J5:L5"/>
    <mergeCell ref="J6:L6"/>
    <mergeCell ref="A12:L12"/>
    <mergeCell ref="C13:J13"/>
    <mergeCell ref="A23:C23"/>
  </mergeCells>
  <pageMargins left="0.75" right="0.75" top="1" bottom="1" header="0.5" footer="0.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opLeftCell="A37" zoomScaleNormal="100" workbookViewId="0">
      <selection activeCell="I60" sqref="I60"/>
    </sheetView>
  </sheetViews>
  <sheetFormatPr defaultRowHeight="15.75" x14ac:dyDescent="0.25"/>
  <cols>
    <col min="1" max="1" width="46.140625" style="29" customWidth="1"/>
    <col min="2" max="2" width="7.42578125" style="29" customWidth="1"/>
    <col min="3" max="3" width="6.85546875" style="29" customWidth="1"/>
    <col min="4" max="4" width="7" style="29" customWidth="1"/>
    <col min="5" max="5" width="5.28515625" style="29" customWidth="1"/>
    <col min="6" max="6" width="5.7109375" style="29" customWidth="1"/>
    <col min="7" max="7" width="10.140625" style="29" customWidth="1"/>
    <col min="8" max="8" width="13.28515625" style="29" customWidth="1"/>
    <col min="9" max="9" width="13.7109375" style="29" customWidth="1"/>
    <col min="10" max="16384" width="9.140625" style="29"/>
  </cols>
  <sheetData>
    <row r="1" spans="1:15" ht="16.5" customHeight="1" x14ac:dyDescent="0.25">
      <c r="A1" s="30" t="s">
        <v>25</v>
      </c>
      <c r="B1" s="30"/>
      <c r="C1" s="30" t="s">
        <v>0</v>
      </c>
      <c r="D1" s="31"/>
      <c r="E1" s="32"/>
      <c r="F1" s="30"/>
      <c r="G1" s="30"/>
      <c r="H1" s="30"/>
      <c r="I1" s="33"/>
      <c r="M1" s="34"/>
      <c r="N1" s="34"/>
      <c r="O1" s="34"/>
    </row>
    <row r="2" spans="1:15" ht="16.5" customHeight="1" x14ac:dyDescent="0.25">
      <c r="A2" s="30" t="s">
        <v>0</v>
      </c>
      <c r="B2" s="31"/>
      <c r="C2" s="32"/>
      <c r="D2" s="30"/>
      <c r="E2" s="30"/>
      <c r="F2" s="35"/>
      <c r="G2" s="35"/>
      <c r="H2" s="30" t="s">
        <v>25</v>
      </c>
      <c r="I2" s="35"/>
      <c r="J2" s="35"/>
      <c r="M2" s="34"/>
      <c r="N2" s="34"/>
      <c r="O2" s="34"/>
    </row>
    <row r="3" spans="1:15" ht="11.25" customHeight="1" x14ac:dyDescent="0.25">
      <c r="A3" s="36" t="s">
        <v>26</v>
      </c>
      <c r="C3" s="37"/>
      <c r="D3" s="36"/>
      <c r="E3" s="36"/>
      <c r="F3" s="38"/>
      <c r="G3" s="38"/>
      <c r="H3" s="36" t="s">
        <v>27</v>
      </c>
      <c r="I3" s="38"/>
      <c r="J3" s="38"/>
      <c r="M3" s="34"/>
      <c r="N3" s="34"/>
      <c r="O3" s="34"/>
    </row>
    <row r="4" spans="1:15" ht="16.5" customHeight="1" x14ac:dyDescent="0.25">
      <c r="A4" s="29" t="s">
        <v>4</v>
      </c>
      <c r="C4" s="37"/>
      <c r="D4" s="36"/>
      <c r="E4" s="36"/>
      <c r="F4" s="38"/>
      <c r="G4" s="38"/>
      <c r="H4" s="36" t="s">
        <v>28</v>
      </c>
      <c r="I4" s="38"/>
      <c r="J4" s="38"/>
      <c r="M4" s="34"/>
      <c r="N4" s="34"/>
      <c r="O4" s="34"/>
    </row>
    <row r="5" spans="1:15" ht="16.5" customHeight="1" x14ac:dyDescent="0.25">
      <c r="A5" s="36" t="s">
        <v>29</v>
      </c>
      <c r="C5" s="37"/>
      <c r="D5" s="36"/>
      <c r="E5" s="36"/>
      <c r="F5" s="38"/>
      <c r="G5" s="38"/>
      <c r="H5" s="36" t="s">
        <v>30</v>
      </c>
      <c r="I5" s="38"/>
      <c r="J5" s="38"/>
      <c r="M5" s="34"/>
      <c r="N5" s="34"/>
      <c r="O5" s="34"/>
    </row>
    <row r="6" spans="1:15" ht="16.5" customHeight="1" x14ac:dyDescent="0.25">
      <c r="A6" s="36" t="s">
        <v>31</v>
      </c>
      <c r="C6" s="37"/>
      <c r="D6" s="36"/>
      <c r="E6" s="36"/>
      <c r="F6" s="38"/>
      <c r="G6" s="38"/>
      <c r="H6" s="36" t="s">
        <v>32</v>
      </c>
      <c r="I6" s="38"/>
      <c r="J6" s="38"/>
      <c r="M6" s="39"/>
      <c r="N6" s="39"/>
      <c r="O6" s="39"/>
    </row>
    <row r="7" spans="1:15" ht="23.25" customHeight="1" x14ac:dyDescent="0.25">
      <c r="A7" s="81" t="s">
        <v>33</v>
      </c>
      <c r="B7" s="81"/>
      <c r="C7" s="81"/>
      <c r="D7" s="81"/>
      <c r="E7" s="81"/>
      <c r="F7" s="81"/>
      <c r="G7" s="81"/>
      <c r="H7" s="81"/>
      <c r="I7" s="81"/>
      <c r="J7" s="40"/>
      <c r="K7" s="40"/>
      <c r="L7" s="40"/>
    </row>
    <row r="8" spans="1:15" ht="10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0"/>
      <c r="K8" s="40"/>
      <c r="L8" s="40"/>
    </row>
    <row r="9" spans="1:15" ht="16.5" customHeight="1" x14ac:dyDescent="0.25">
      <c r="A9" s="82" t="s">
        <v>34</v>
      </c>
      <c r="B9" s="82"/>
      <c r="C9" s="82"/>
      <c r="D9" s="82"/>
      <c r="E9" s="82"/>
      <c r="F9" s="82"/>
      <c r="G9" s="82"/>
      <c r="H9" s="82"/>
      <c r="I9" s="82"/>
      <c r="J9" s="40"/>
      <c r="K9" s="40"/>
      <c r="L9" s="40"/>
    </row>
    <row r="10" spans="1:15" ht="9.75" customHeight="1" x14ac:dyDescent="0.25"/>
    <row r="11" spans="1:15" ht="18.75" customHeight="1" x14ac:dyDescent="0.25">
      <c r="A11" s="83" t="s">
        <v>35</v>
      </c>
      <c r="B11" s="83"/>
      <c r="C11" s="83"/>
      <c r="D11" s="83"/>
      <c r="E11" s="83"/>
      <c r="F11" s="83"/>
      <c r="G11" s="83"/>
      <c r="H11" s="83"/>
      <c r="I11" s="83"/>
    </row>
    <row r="12" spans="1:15" ht="14.25" customHeight="1" x14ac:dyDescent="0.25">
      <c r="A12" s="42"/>
      <c r="B12" s="43"/>
      <c r="C12" s="43"/>
      <c r="D12" s="43"/>
      <c r="E12" s="44"/>
      <c r="F12" s="44"/>
      <c r="G12" s="44"/>
      <c r="H12" s="44"/>
      <c r="I12" s="44"/>
    </row>
    <row r="13" spans="1:15" ht="15.75" customHeight="1" x14ac:dyDescent="0.25">
      <c r="A13" s="84" t="s">
        <v>36</v>
      </c>
      <c r="B13" s="84" t="s">
        <v>37</v>
      </c>
      <c r="C13" s="84"/>
      <c r="D13" s="84"/>
      <c r="E13" s="84"/>
      <c r="F13" s="84"/>
      <c r="G13" s="84"/>
      <c r="H13" s="84" t="s">
        <v>38</v>
      </c>
      <c r="I13" s="84" t="s">
        <v>39</v>
      </c>
    </row>
    <row r="14" spans="1:15" ht="21.75" customHeight="1" x14ac:dyDescent="0.25">
      <c r="A14" s="84"/>
      <c r="B14" s="45" t="s">
        <v>40</v>
      </c>
      <c r="C14" s="45" t="s">
        <v>41</v>
      </c>
      <c r="D14" s="45" t="s">
        <v>42</v>
      </c>
      <c r="E14" s="45" t="s">
        <v>43</v>
      </c>
      <c r="F14" s="45" t="s">
        <v>44</v>
      </c>
      <c r="G14" s="46" t="s">
        <v>45</v>
      </c>
      <c r="H14" s="84"/>
      <c r="I14" s="84"/>
    </row>
    <row r="15" spans="1:15" x14ac:dyDescent="0.25">
      <c r="A15" s="78" t="s">
        <v>46</v>
      </c>
      <c r="B15" s="78"/>
      <c r="C15" s="78"/>
      <c r="D15" s="78"/>
      <c r="E15" s="78"/>
      <c r="F15" s="78"/>
      <c r="G15" s="78"/>
      <c r="H15" s="47">
        <f>H62</f>
        <v>0</v>
      </c>
      <c r="I15" s="47">
        <f>I62</f>
        <v>1939836</v>
      </c>
    </row>
    <row r="16" spans="1:15" x14ac:dyDescent="0.25">
      <c r="A16" s="48" t="s">
        <v>47</v>
      </c>
      <c r="B16" s="49">
        <v>507</v>
      </c>
      <c r="C16" s="50" t="s">
        <v>18</v>
      </c>
      <c r="D16" s="51" t="s">
        <v>48</v>
      </c>
      <c r="E16" s="50" t="s">
        <v>22</v>
      </c>
      <c r="F16" s="49">
        <v>727</v>
      </c>
      <c r="G16" s="52">
        <v>200</v>
      </c>
      <c r="H16" s="47">
        <f>H17+H27+H48+H51</f>
        <v>0</v>
      </c>
      <c r="I16" s="47">
        <f>I17+I27+I48+I51</f>
        <v>0</v>
      </c>
    </row>
    <row r="17" spans="1:9" ht="26.25" x14ac:dyDescent="0.25">
      <c r="A17" s="48" t="s">
        <v>49</v>
      </c>
      <c r="B17" s="49">
        <v>507</v>
      </c>
      <c r="C17" s="50" t="s">
        <v>18</v>
      </c>
      <c r="D17" s="51" t="s">
        <v>48</v>
      </c>
      <c r="E17" s="50" t="s">
        <v>22</v>
      </c>
      <c r="F17" s="49">
        <v>727</v>
      </c>
      <c r="G17" s="52">
        <v>210</v>
      </c>
      <c r="H17" s="47">
        <f>H18+H20+H26</f>
        <v>0</v>
      </c>
      <c r="I17" s="47">
        <f>I18+I20+I26</f>
        <v>0</v>
      </c>
    </row>
    <row r="18" spans="1:9" x14ac:dyDescent="0.25">
      <c r="A18" s="48" t="s">
        <v>50</v>
      </c>
      <c r="B18" s="49">
        <v>507</v>
      </c>
      <c r="C18" s="50" t="s">
        <v>18</v>
      </c>
      <c r="D18" s="51" t="s">
        <v>48</v>
      </c>
      <c r="E18" s="50" t="s">
        <v>22</v>
      </c>
      <c r="F18" s="49">
        <v>727</v>
      </c>
      <c r="G18" s="53">
        <v>211</v>
      </c>
      <c r="H18" s="54">
        <f>H19</f>
        <v>0</v>
      </c>
      <c r="I18" s="54">
        <f>I19</f>
        <v>0</v>
      </c>
    </row>
    <row r="19" spans="1:9" x14ac:dyDescent="0.25">
      <c r="A19" s="49" t="s">
        <v>51</v>
      </c>
      <c r="B19" s="49">
        <v>507</v>
      </c>
      <c r="C19" s="50" t="s">
        <v>18</v>
      </c>
      <c r="D19" s="51" t="s">
        <v>48</v>
      </c>
      <c r="E19" s="50" t="s">
        <v>22</v>
      </c>
      <c r="F19" s="49">
        <v>727</v>
      </c>
      <c r="G19" s="55" t="s">
        <v>52</v>
      </c>
      <c r="H19" s="55"/>
      <c r="I19" s="56">
        <v>0</v>
      </c>
    </row>
    <row r="20" spans="1:9" x14ac:dyDescent="0.25">
      <c r="A20" s="48" t="s">
        <v>53</v>
      </c>
      <c r="B20" s="49">
        <v>507</v>
      </c>
      <c r="C20" s="50" t="s">
        <v>18</v>
      </c>
      <c r="D20" s="51" t="s">
        <v>48</v>
      </c>
      <c r="E20" s="50" t="s">
        <v>22</v>
      </c>
      <c r="F20" s="49">
        <v>727</v>
      </c>
      <c r="G20" s="53">
        <v>212</v>
      </c>
      <c r="H20" s="54">
        <f>SUM(H21:H25)</f>
        <v>0</v>
      </c>
      <c r="I20" s="54">
        <f>SUM(I21:I25)</f>
        <v>0</v>
      </c>
    </row>
    <row r="21" spans="1:9" ht="26.25" x14ac:dyDescent="0.25">
      <c r="A21" s="49" t="s">
        <v>54</v>
      </c>
      <c r="B21" s="49">
        <v>507</v>
      </c>
      <c r="C21" s="50" t="s">
        <v>18</v>
      </c>
      <c r="D21" s="51" t="s">
        <v>48</v>
      </c>
      <c r="E21" s="50" t="s">
        <v>22</v>
      </c>
      <c r="F21" s="49">
        <v>727</v>
      </c>
      <c r="G21" s="55" t="s">
        <v>55</v>
      </c>
      <c r="H21" s="55"/>
      <c r="I21" s="56">
        <v>0</v>
      </c>
    </row>
    <row r="22" spans="1:9" x14ac:dyDescent="0.25">
      <c r="A22" s="49" t="s">
        <v>56</v>
      </c>
      <c r="B22" s="49">
        <v>507</v>
      </c>
      <c r="C22" s="50" t="s">
        <v>18</v>
      </c>
      <c r="D22" s="51" t="s">
        <v>48</v>
      </c>
      <c r="E22" s="50" t="s">
        <v>22</v>
      </c>
      <c r="F22" s="49">
        <v>727</v>
      </c>
      <c r="G22" s="55" t="s">
        <v>57</v>
      </c>
      <c r="H22" s="55"/>
      <c r="I22" s="56">
        <f>'[1] КОСГУ 210'!G16</f>
        <v>0</v>
      </c>
    </row>
    <row r="23" spans="1:9" x14ac:dyDescent="0.25">
      <c r="A23" s="49" t="s">
        <v>58</v>
      </c>
      <c r="B23" s="49">
        <v>507</v>
      </c>
      <c r="C23" s="50" t="s">
        <v>18</v>
      </c>
      <c r="D23" s="51" t="s">
        <v>48</v>
      </c>
      <c r="E23" s="50" t="s">
        <v>22</v>
      </c>
      <c r="F23" s="49">
        <v>727</v>
      </c>
      <c r="G23" s="55" t="s">
        <v>59</v>
      </c>
      <c r="H23" s="55"/>
      <c r="I23" s="56">
        <v>0</v>
      </c>
    </row>
    <row r="24" spans="1:9" x14ac:dyDescent="0.25">
      <c r="A24" s="49" t="s">
        <v>60</v>
      </c>
      <c r="B24" s="49">
        <v>507</v>
      </c>
      <c r="C24" s="50" t="s">
        <v>18</v>
      </c>
      <c r="D24" s="51" t="s">
        <v>48</v>
      </c>
      <c r="E24" s="50" t="s">
        <v>22</v>
      </c>
      <c r="F24" s="49">
        <v>727</v>
      </c>
      <c r="G24" s="55" t="s">
        <v>61</v>
      </c>
      <c r="H24" s="55"/>
      <c r="I24" s="56">
        <v>0</v>
      </c>
    </row>
    <row r="25" spans="1:9" x14ac:dyDescent="0.25">
      <c r="A25" s="49" t="s">
        <v>62</v>
      </c>
      <c r="B25" s="49">
        <v>507</v>
      </c>
      <c r="C25" s="50" t="s">
        <v>18</v>
      </c>
      <c r="D25" s="51" t="s">
        <v>48</v>
      </c>
      <c r="E25" s="50" t="s">
        <v>22</v>
      </c>
      <c r="F25" s="49">
        <v>727</v>
      </c>
      <c r="G25" s="55" t="s">
        <v>63</v>
      </c>
      <c r="H25" s="55"/>
      <c r="I25" s="56">
        <f>'[1] КОСГУ 210'!G36</f>
        <v>0</v>
      </c>
    </row>
    <row r="26" spans="1:9" x14ac:dyDescent="0.25">
      <c r="A26" s="48" t="s">
        <v>64</v>
      </c>
      <c r="B26" s="49">
        <v>507</v>
      </c>
      <c r="C26" s="50" t="s">
        <v>18</v>
      </c>
      <c r="D26" s="51" t="s">
        <v>48</v>
      </c>
      <c r="E26" s="50" t="s">
        <v>22</v>
      </c>
      <c r="F26" s="49">
        <v>727</v>
      </c>
      <c r="G26" s="53">
        <v>213</v>
      </c>
      <c r="H26" s="53"/>
      <c r="I26" s="54">
        <v>0</v>
      </c>
    </row>
    <row r="27" spans="1:9" x14ac:dyDescent="0.25">
      <c r="A27" s="48" t="s">
        <v>65</v>
      </c>
      <c r="B27" s="49">
        <v>507</v>
      </c>
      <c r="C27" s="50" t="s">
        <v>18</v>
      </c>
      <c r="D27" s="51" t="s">
        <v>48</v>
      </c>
      <c r="E27" s="50" t="s">
        <v>22</v>
      </c>
      <c r="F27" s="49">
        <v>727</v>
      </c>
      <c r="G27" s="53">
        <v>220</v>
      </c>
      <c r="H27" s="54">
        <f>H28+H29+H33+H38+H39+H44</f>
        <v>0</v>
      </c>
      <c r="I27" s="54">
        <f>I28+I29+I33+I38+I39+I44</f>
        <v>0</v>
      </c>
    </row>
    <row r="28" spans="1:9" s="31" customFormat="1" x14ac:dyDescent="0.25">
      <c r="A28" s="48" t="s">
        <v>66</v>
      </c>
      <c r="B28" s="49">
        <v>507</v>
      </c>
      <c r="C28" s="50" t="s">
        <v>18</v>
      </c>
      <c r="D28" s="51" t="s">
        <v>48</v>
      </c>
      <c r="E28" s="50" t="s">
        <v>22</v>
      </c>
      <c r="F28" s="49">
        <v>727</v>
      </c>
      <c r="G28" s="53">
        <v>221</v>
      </c>
      <c r="H28" s="53"/>
      <c r="I28" s="56">
        <v>0</v>
      </c>
    </row>
    <row r="29" spans="1:9" x14ac:dyDescent="0.25">
      <c r="A29" s="48" t="s">
        <v>67</v>
      </c>
      <c r="B29" s="49">
        <v>507</v>
      </c>
      <c r="C29" s="50" t="s">
        <v>18</v>
      </c>
      <c r="D29" s="51" t="s">
        <v>48</v>
      </c>
      <c r="E29" s="50" t="s">
        <v>22</v>
      </c>
      <c r="F29" s="49">
        <v>727</v>
      </c>
      <c r="G29" s="53">
        <v>222</v>
      </c>
      <c r="H29" s="54">
        <f>SUM(H30:H32)</f>
        <v>0</v>
      </c>
      <c r="I29" s="54">
        <f>SUM(I30:I32)</f>
        <v>0</v>
      </c>
    </row>
    <row r="30" spans="1:9" ht="26.25" x14ac:dyDescent="0.25">
      <c r="A30" s="49" t="s">
        <v>68</v>
      </c>
      <c r="B30" s="49">
        <v>507</v>
      </c>
      <c r="C30" s="50" t="s">
        <v>18</v>
      </c>
      <c r="D30" s="51" t="s">
        <v>48</v>
      </c>
      <c r="E30" s="50" t="s">
        <v>22</v>
      </c>
      <c r="F30" s="49">
        <v>727</v>
      </c>
      <c r="G30" s="55" t="s">
        <v>69</v>
      </c>
      <c r="H30" s="55"/>
      <c r="I30" s="56">
        <v>0</v>
      </c>
    </row>
    <row r="31" spans="1:9" ht="26.25" x14ac:dyDescent="0.25">
      <c r="A31" s="49" t="s">
        <v>70</v>
      </c>
      <c r="B31" s="49">
        <v>507</v>
      </c>
      <c r="C31" s="50" t="s">
        <v>18</v>
      </c>
      <c r="D31" s="51" t="s">
        <v>48</v>
      </c>
      <c r="E31" s="50" t="s">
        <v>22</v>
      </c>
      <c r="F31" s="49">
        <v>727</v>
      </c>
      <c r="G31" s="55" t="s">
        <v>71</v>
      </c>
      <c r="H31" s="55"/>
      <c r="I31" s="56">
        <v>0</v>
      </c>
    </row>
    <row r="32" spans="1:9" x14ac:dyDescent="0.25">
      <c r="A32" s="49" t="s">
        <v>67</v>
      </c>
      <c r="B32" s="49">
        <v>507</v>
      </c>
      <c r="C32" s="50" t="s">
        <v>18</v>
      </c>
      <c r="D32" s="51" t="s">
        <v>48</v>
      </c>
      <c r="E32" s="50" t="s">
        <v>22</v>
      </c>
      <c r="F32" s="49">
        <v>727</v>
      </c>
      <c r="G32" s="55" t="s">
        <v>72</v>
      </c>
      <c r="H32" s="55"/>
      <c r="I32" s="56">
        <v>0</v>
      </c>
    </row>
    <row r="33" spans="1:9" x14ac:dyDescent="0.25">
      <c r="A33" s="48" t="s">
        <v>73</v>
      </c>
      <c r="B33" s="49">
        <v>507</v>
      </c>
      <c r="C33" s="50" t="s">
        <v>18</v>
      </c>
      <c r="D33" s="51" t="s">
        <v>48</v>
      </c>
      <c r="E33" s="50" t="s">
        <v>22</v>
      </c>
      <c r="F33" s="49">
        <v>727</v>
      </c>
      <c r="G33" s="53">
        <v>223</v>
      </c>
      <c r="H33" s="54">
        <f>SUM(H34:H37)</f>
        <v>0</v>
      </c>
      <c r="I33" s="54">
        <f>SUM(I34:I37)</f>
        <v>0</v>
      </c>
    </row>
    <row r="34" spans="1:9" x14ac:dyDescent="0.25">
      <c r="A34" s="49" t="s">
        <v>74</v>
      </c>
      <c r="B34" s="49">
        <v>507</v>
      </c>
      <c r="C34" s="50" t="s">
        <v>18</v>
      </c>
      <c r="D34" s="51" t="s">
        <v>48</v>
      </c>
      <c r="E34" s="50" t="s">
        <v>22</v>
      </c>
      <c r="F34" s="49">
        <v>727</v>
      </c>
      <c r="G34" s="55" t="s">
        <v>75</v>
      </c>
      <c r="H34" s="55"/>
      <c r="I34" s="56">
        <v>0</v>
      </c>
    </row>
    <row r="35" spans="1:9" x14ac:dyDescent="0.25">
      <c r="A35" s="49" t="s">
        <v>76</v>
      </c>
      <c r="B35" s="49">
        <v>507</v>
      </c>
      <c r="C35" s="50" t="s">
        <v>18</v>
      </c>
      <c r="D35" s="51" t="s">
        <v>48</v>
      </c>
      <c r="E35" s="50" t="s">
        <v>22</v>
      </c>
      <c r="F35" s="49">
        <v>727</v>
      </c>
      <c r="G35" s="55" t="s">
        <v>77</v>
      </c>
      <c r="H35" s="55"/>
      <c r="I35" s="56">
        <f>0</f>
        <v>0</v>
      </c>
    </row>
    <row r="36" spans="1:9" x14ac:dyDescent="0.25">
      <c r="A36" s="49" t="s">
        <v>78</v>
      </c>
      <c r="B36" s="49">
        <v>507</v>
      </c>
      <c r="C36" s="50" t="s">
        <v>18</v>
      </c>
      <c r="D36" s="51" t="s">
        <v>48</v>
      </c>
      <c r="E36" s="50" t="s">
        <v>22</v>
      </c>
      <c r="F36" s="49">
        <v>727</v>
      </c>
      <c r="G36" s="55" t="s">
        <v>79</v>
      </c>
      <c r="H36" s="55"/>
      <c r="I36" s="56">
        <v>0</v>
      </c>
    </row>
    <row r="37" spans="1:9" x14ac:dyDescent="0.25">
      <c r="A37" s="49" t="s">
        <v>80</v>
      </c>
      <c r="B37" s="49">
        <v>507</v>
      </c>
      <c r="C37" s="50" t="s">
        <v>18</v>
      </c>
      <c r="D37" s="51" t="s">
        <v>48</v>
      </c>
      <c r="E37" s="50" t="s">
        <v>22</v>
      </c>
      <c r="F37" s="49">
        <v>727</v>
      </c>
      <c r="G37" s="55" t="s">
        <v>81</v>
      </c>
      <c r="H37" s="55"/>
      <c r="I37" s="56">
        <v>0</v>
      </c>
    </row>
    <row r="38" spans="1:9" x14ac:dyDescent="0.25">
      <c r="A38" s="48" t="s">
        <v>82</v>
      </c>
      <c r="B38" s="49">
        <v>507</v>
      </c>
      <c r="C38" s="50" t="s">
        <v>18</v>
      </c>
      <c r="D38" s="51" t="s">
        <v>48</v>
      </c>
      <c r="E38" s="50" t="s">
        <v>22</v>
      </c>
      <c r="F38" s="49">
        <v>727</v>
      </c>
      <c r="G38" s="53">
        <v>224</v>
      </c>
      <c r="H38" s="53"/>
      <c r="I38" s="56">
        <f>'[1]КОСГУ 220'!G70</f>
        <v>0</v>
      </c>
    </row>
    <row r="39" spans="1:9" x14ac:dyDescent="0.25">
      <c r="A39" s="48" t="s">
        <v>83</v>
      </c>
      <c r="B39" s="49">
        <v>507</v>
      </c>
      <c r="C39" s="50" t="s">
        <v>18</v>
      </c>
      <c r="D39" s="51" t="s">
        <v>48</v>
      </c>
      <c r="E39" s="50" t="s">
        <v>22</v>
      </c>
      <c r="F39" s="49">
        <v>727</v>
      </c>
      <c r="G39" s="53">
        <v>225</v>
      </c>
      <c r="H39" s="54">
        <f>SUM(H40:H43)</f>
        <v>0</v>
      </c>
      <c r="I39" s="54">
        <f>SUM(I40:I43)</f>
        <v>0</v>
      </c>
    </row>
    <row r="40" spans="1:9" x14ac:dyDescent="0.25">
      <c r="A40" s="49" t="s">
        <v>84</v>
      </c>
      <c r="B40" s="49">
        <v>507</v>
      </c>
      <c r="C40" s="50" t="s">
        <v>18</v>
      </c>
      <c r="D40" s="51" t="s">
        <v>48</v>
      </c>
      <c r="E40" s="50" t="s">
        <v>22</v>
      </c>
      <c r="F40" s="49">
        <v>727</v>
      </c>
      <c r="G40" s="55" t="s">
        <v>85</v>
      </c>
      <c r="H40" s="55"/>
      <c r="I40" s="56">
        <v>0</v>
      </c>
    </row>
    <row r="41" spans="1:9" x14ac:dyDescent="0.25">
      <c r="A41" s="49" t="s">
        <v>86</v>
      </c>
      <c r="B41" s="49">
        <v>507</v>
      </c>
      <c r="C41" s="50" t="s">
        <v>18</v>
      </c>
      <c r="D41" s="51" t="s">
        <v>48</v>
      </c>
      <c r="E41" s="50" t="s">
        <v>22</v>
      </c>
      <c r="F41" s="49">
        <v>727</v>
      </c>
      <c r="G41" s="55" t="s">
        <v>87</v>
      </c>
      <c r="H41" s="55"/>
      <c r="I41" s="56">
        <f>'[1]КОСГУ 220'!G84</f>
        <v>0</v>
      </c>
    </row>
    <row r="42" spans="1:9" x14ac:dyDescent="0.25">
      <c r="A42" s="49" t="s">
        <v>88</v>
      </c>
      <c r="B42" s="49">
        <v>507</v>
      </c>
      <c r="C42" s="50" t="s">
        <v>18</v>
      </c>
      <c r="D42" s="51" t="s">
        <v>48</v>
      </c>
      <c r="E42" s="50" t="s">
        <v>22</v>
      </c>
      <c r="F42" s="49">
        <v>727</v>
      </c>
      <c r="G42" s="55" t="s">
        <v>89</v>
      </c>
      <c r="H42" s="55"/>
      <c r="I42" s="56">
        <v>0</v>
      </c>
    </row>
    <row r="43" spans="1:9" x14ac:dyDescent="0.25">
      <c r="A43" s="49" t="s">
        <v>90</v>
      </c>
      <c r="B43" s="49">
        <v>507</v>
      </c>
      <c r="C43" s="50" t="s">
        <v>18</v>
      </c>
      <c r="D43" s="51" t="s">
        <v>48</v>
      </c>
      <c r="E43" s="50" t="s">
        <v>22</v>
      </c>
      <c r="F43" s="49">
        <v>727</v>
      </c>
      <c r="G43" s="55" t="s">
        <v>91</v>
      </c>
      <c r="H43" s="55"/>
      <c r="I43" s="56">
        <f>'[1]КОСГУ 220'!G101</f>
        <v>0</v>
      </c>
    </row>
    <row r="44" spans="1:9" x14ac:dyDescent="0.25">
      <c r="A44" s="48" t="s">
        <v>92</v>
      </c>
      <c r="B44" s="49">
        <v>507</v>
      </c>
      <c r="C44" s="50" t="s">
        <v>18</v>
      </c>
      <c r="D44" s="51" t="s">
        <v>48</v>
      </c>
      <c r="E44" s="50" t="s">
        <v>22</v>
      </c>
      <c r="F44" s="49">
        <v>727</v>
      </c>
      <c r="G44" s="53">
        <v>226</v>
      </c>
      <c r="H44" s="54">
        <f>SUM(H45:H47)</f>
        <v>0</v>
      </c>
      <c r="I44" s="54">
        <f>SUM(I45:I47)</f>
        <v>0</v>
      </c>
    </row>
    <row r="45" spans="1:9" x14ac:dyDescent="0.25">
      <c r="A45" s="49" t="s">
        <v>93</v>
      </c>
      <c r="B45" s="49">
        <v>507</v>
      </c>
      <c r="C45" s="50" t="s">
        <v>18</v>
      </c>
      <c r="D45" s="51" t="s">
        <v>48</v>
      </c>
      <c r="E45" s="50" t="s">
        <v>22</v>
      </c>
      <c r="F45" s="49">
        <v>727</v>
      </c>
      <c r="G45" s="55" t="s">
        <v>94</v>
      </c>
      <c r="H45" s="55"/>
      <c r="I45" s="56">
        <v>0</v>
      </c>
    </row>
    <row r="46" spans="1:9" ht="26.25" x14ac:dyDescent="0.25">
      <c r="A46" s="49" t="s">
        <v>95</v>
      </c>
      <c r="B46" s="49">
        <v>507</v>
      </c>
      <c r="C46" s="50" t="s">
        <v>18</v>
      </c>
      <c r="D46" s="51" t="s">
        <v>48</v>
      </c>
      <c r="E46" s="50" t="s">
        <v>22</v>
      </c>
      <c r="F46" s="49">
        <v>727</v>
      </c>
      <c r="G46" s="55" t="s">
        <v>96</v>
      </c>
      <c r="H46" s="55"/>
      <c r="I46" s="56">
        <f>'[1]КОСГУ 220'!F117</f>
        <v>0</v>
      </c>
    </row>
    <row r="47" spans="1:9" x14ac:dyDescent="0.25">
      <c r="A47" s="49" t="s">
        <v>97</v>
      </c>
      <c r="B47" s="49">
        <v>507</v>
      </c>
      <c r="C47" s="50" t="s">
        <v>18</v>
      </c>
      <c r="D47" s="51" t="s">
        <v>48</v>
      </c>
      <c r="E47" s="50" t="s">
        <v>22</v>
      </c>
      <c r="F47" s="49">
        <v>727</v>
      </c>
      <c r="G47" s="55" t="s">
        <v>98</v>
      </c>
      <c r="H47" s="55"/>
      <c r="I47" s="56">
        <v>0</v>
      </c>
    </row>
    <row r="48" spans="1:9" x14ac:dyDescent="0.25">
      <c r="A48" s="49" t="s">
        <v>99</v>
      </c>
      <c r="B48" s="49">
        <v>507</v>
      </c>
      <c r="C48" s="50" t="s">
        <v>18</v>
      </c>
      <c r="D48" s="51" t="s">
        <v>48</v>
      </c>
      <c r="E48" s="50" t="s">
        <v>22</v>
      </c>
      <c r="F48" s="49">
        <v>727</v>
      </c>
      <c r="G48" s="53">
        <v>260</v>
      </c>
      <c r="H48" s="54">
        <f>H49</f>
        <v>0</v>
      </c>
      <c r="I48" s="54">
        <f>I49</f>
        <v>0</v>
      </c>
    </row>
    <row r="49" spans="1:9" x14ac:dyDescent="0.25">
      <c r="A49" s="48" t="s">
        <v>100</v>
      </c>
      <c r="B49" s="49">
        <v>507</v>
      </c>
      <c r="C49" s="50" t="s">
        <v>18</v>
      </c>
      <c r="D49" s="51" t="s">
        <v>48</v>
      </c>
      <c r="E49" s="50" t="s">
        <v>22</v>
      </c>
      <c r="F49" s="49">
        <v>727</v>
      </c>
      <c r="G49" s="53">
        <v>262</v>
      </c>
      <c r="H49" s="54">
        <f>H50</f>
        <v>0</v>
      </c>
      <c r="I49" s="54">
        <f>I50</f>
        <v>0</v>
      </c>
    </row>
    <row r="50" spans="1:9" x14ac:dyDescent="0.25">
      <c r="A50" s="49" t="s">
        <v>101</v>
      </c>
      <c r="B50" s="49">
        <v>507</v>
      </c>
      <c r="C50" s="50" t="s">
        <v>18</v>
      </c>
      <c r="D50" s="51" t="s">
        <v>48</v>
      </c>
      <c r="E50" s="50" t="s">
        <v>22</v>
      </c>
      <c r="F50" s="49">
        <v>727</v>
      </c>
      <c r="G50" s="55" t="s">
        <v>102</v>
      </c>
      <c r="H50" s="55"/>
      <c r="I50" s="56">
        <f>'[1]КОСГУ 220'!E132</f>
        <v>0</v>
      </c>
    </row>
    <row r="51" spans="1:9" x14ac:dyDescent="0.25">
      <c r="A51" s="48" t="s">
        <v>103</v>
      </c>
      <c r="B51" s="49">
        <v>507</v>
      </c>
      <c r="C51" s="50" t="s">
        <v>18</v>
      </c>
      <c r="D51" s="51" t="s">
        <v>48</v>
      </c>
      <c r="E51" s="50" t="s">
        <v>22</v>
      </c>
      <c r="F51" s="49">
        <v>727</v>
      </c>
      <c r="G51" s="53">
        <v>290</v>
      </c>
      <c r="H51" s="54">
        <f>H52</f>
        <v>0</v>
      </c>
      <c r="I51" s="54">
        <f>I52</f>
        <v>0</v>
      </c>
    </row>
    <row r="52" spans="1:9" x14ac:dyDescent="0.25">
      <c r="A52" s="49" t="s">
        <v>104</v>
      </c>
      <c r="B52" s="49">
        <v>507</v>
      </c>
      <c r="C52" s="50" t="s">
        <v>18</v>
      </c>
      <c r="D52" s="51" t="s">
        <v>48</v>
      </c>
      <c r="E52" s="50" t="s">
        <v>22</v>
      </c>
      <c r="F52" s="49">
        <v>727</v>
      </c>
      <c r="G52" s="55" t="s">
        <v>105</v>
      </c>
      <c r="H52" s="55"/>
      <c r="I52" s="56">
        <v>0</v>
      </c>
    </row>
    <row r="53" spans="1:9" x14ac:dyDescent="0.25">
      <c r="A53" s="48" t="s">
        <v>106</v>
      </c>
      <c r="B53" s="49">
        <v>507</v>
      </c>
      <c r="C53" s="50" t="s">
        <v>18</v>
      </c>
      <c r="D53" s="51" t="s">
        <v>48</v>
      </c>
      <c r="E53" s="50" t="s">
        <v>22</v>
      </c>
      <c r="F53" s="49">
        <v>727</v>
      </c>
      <c r="G53" s="53">
        <v>300</v>
      </c>
      <c r="H53" s="54">
        <f>H54+H57</f>
        <v>0</v>
      </c>
      <c r="I53" s="54">
        <f>I54+I57</f>
        <v>1939836</v>
      </c>
    </row>
    <row r="54" spans="1:9" x14ac:dyDescent="0.25">
      <c r="A54" s="48" t="s">
        <v>107</v>
      </c>
      <c r="B54" s="49">
        <v>507</v>
      </c>
      <c r="C54" s="50" t="s">
        <v>18</v>
      </c>
      <c r="D54" s="51" t="s">
        <v>48</v>
      </c>
      <c r="E54" s="50" t="s">
        <v>22</v>
      </c>
      <c r="F54" s="49">
        <v>727</v>
      </c>
      <c r="G54" s="53">
        <v>310</v>
      </c>
      <c r="H54" s="54">
        <f>SUM(H55:H56)</f>
        <v>0</v>
      </c>
      <c r="I54" s="54">
        <f>SUM(I55:I56)</f>
        <v>0</v>
      </c>
    </row>
    <row r="55" spans="1:9" ht="26.25" x14ac:dyDescent="0.25">
      <c r="A55" s="49" t="s">
        <v>108</v>
      </c>
      <c r="B55" s="49">
        <v>507</v>
      </c>
      <c r="C55" s="50" t="s">
        <v>18</v>
      </c>
      <c r="D55" s="51" t="s">
        <v>48</v>
      </c>
      <c r="E55" s="50" t="s">
        <v>22</v>
      </c>
      <c r="F55" s="49">
        <v>727</v>
      </c>
      <c r="G55" s="55" t="s">
        <v>109</v>
      </c>
      <c r="H55" s="55"/>
      <c r="I55" s="56">
        <v>0</v>
      </c>
    </row>
    <row r="56" spans="1:9" ht="26.25" x14ac:dyDescent="0.25">
      <c r="A56" s="49" t="s">
        <v>110</v>
      </c>
      <c r="B56" s="49">
        <v>507</v>
      </c>
      <c r="C56" s="50" t="s">
        <v>18</v>
      </c>
      <c r="D56" s="51" t="s">
        <v>48</v>
      </c>
      <c r="E56" s="50" t="s">
        <v>22</v>
      </c>
      <c r="F56" s="49">
        <v>727</v>
      </c>
      <c r="G56" s="55" t="s">
        <v>111</v>
      </c>
      <c r="H56" s="55"/>
      <c r="I56" s="56">
        <v>0</v>
      </c>
    </row>
    <row r="57" spans="1:9" x14ac:dyDescent="0.25">
      <c r="A57" s="48" t="s">
        <v>112</v>
      </c>
      <c r="B57" s="49">
        <v>507</v>
      </c>
      <c r="C57" s="50" t="s">
        <v>18</v>
      </c>
      <c r="D57" s="51" t="s">
        <v>48</v>
      </c>
      <c r="E57" s="50" t="s">
        <v>22</v>
      </c>
      <c r="F57" s="49">
        <v>727</v>
      </c>
      <c r="G57" s="53">
        <v>340</v>
      </c>
      <c r="H57" s="54">
        <f>SUM(H58:H61)</f>
        <v>0</v>
      </c>
      <c r="I57" s="54">
        <f>SUM(I58:I61)</f>
        <v>1939836</v>
      </c>
    </row>
    <row r="58" spans="1:9" ht="26.25" x14ac:dyDescent="0.25">
      <c r="A58" s="49" t="s">
        <v>113</v>
      </c>
      <c r="B58" s="49">
        <v>507</v>
      </c>
      <c r="C58" s="50" t="s">
        <v>18</v>
      </c>
      <c r="D58" s="51" t="s">
        <v>48</v>
      </c>
      <c r="E58" s="50" t="s">
        <v>22</v>
      </c>
      <c r="F58" s="49">
        <v>727</v>
      </c>
      <c r="G58" s="55" t="s">
        <v>114</v>
      </c>
      <c r="H58" s="55"/>
      <c r="I58" s="56">
        <v>0</v>
      </c>
    </row>
    <row r="59" spans="1:9" x14ac:dyDescent="0.25">
      <c r="A59" s="49" t="s">
        <v>115</v>
      </c>
      <c r="B59" s="49">
        <v>507</v>
      </c>
      <c r="C59" s="50" t="s">
        <v>18</v>
      </c>
      <c r="D59" s="51" t="s">
        <v>48</v>
      </c>
      <c r="E59" s="50" t="s">
        <v>22</v>
      </c>
      <c r="F59" s="49">
        <v>727</v>
      </c>
      <c r="G59" s="55" t="s">
        <v>116</v>
      </c>
      <c r="H59" s="55"/>
      <c r="I59" s="56">
        <v>1939836</v>
      </c>
    </row>
    <row r="60" spans="1:9" x14ac:dyDescent="0.25">
      <c r="A60" s="49" t="s">
        <v>117</v>
      </c>
      <c r="B60" s="49">
        <v>507</v>
      </c>
      <c r="C60" s="50" t="s">
        <v>18</v>
      </c>
      <c r="D60" s="51" t="s">
        <v>48</v>
      </c>
      <c r="E60" s="50" t="s">
        <v>22</v>
      </c>
      <c r="F60" s="49">
        <v>727</v>
      </c>
      <c r="G60" s="55" t="s">
        <v>118</v>
      </c>
      <c r="H60" s="55"/>
      <c r="I60" s="56">
        <f>'[1]КОСГУ 340'!F22</f>
        <v>0</v>
      </c>
    </row>
    <row r="61" spans="1:9" x14ac:dyDescent="0.25">
      <c r="A61" s="49" t="s">
        <v>119</v>
      </c>
      <c r="B61" s="49">
        <v>507</v>
      </c>
      <c r="C61" s="50" t="s">
        <v>18</v>
      </c>
      <c r="D61" s="51" t="s">
        <v>48</v>
      </c>
      <c r="E61" s="50" t="s">
        <v>22</v>
      </c>
      <c r="F61" s="49">
        <v>727</v>
      </c>
      <c r="G61" s="55" t="s">
        <v>120</v>
      </c>
      <c r="H61" s="55"/>
      <c r="I61" s="56">
        <f>'9080014'!D5</f>
        <v>0</v>
      </c>
    </row>
    <row r="62" spans="1:9" x14ac:dyDescent="0.25">
      <c r="A62" s="78" t="s">
        <v>46</v>
      </c>
      <c r="B62" s="78"/>
      <c r="C62" s="78"/>
      <c r="D62" s="78"/>
      <c r="E62" s="78"/>
      <c r="F62" s="78"/>
      <c r="G62" s="78"/>
      <c r="H62" s="57">
        <f>H16+H53</f>
        <v>0</v>
      </c>
      <c r="I62" s="58">
        <f>I19+I21+I23+I24+I26+I28+I30+I31+I32+I34+I36+I37+I40+I42+I45+I47+I52+I55+I58+I59+I61+I56</f>
        <v>1939836</v>
      </c>
    </row>
    <row r="63" spans="1:9" x14ac:dyDescent="0.25">
      <c r="A63" s="79" t="s">
        <v>121</v>
      </c>
      <c r="B63" s="79"/>
      <c r="C63" s="79"/>
      <c r="D63" s="79"/>
      <c r="E63" s="79"/>
      <c r="F63" s="79"/>
      <c r="G63" s="79"/>
      <c r="H63" s="59"/>
      <c r="I63" s="60">
        <v>0</v>
      </c>
    </row>
    <row r="64" spans="1:9" x14ac:dyDescent="0.25">
      <c r="A64" s="80"/>
      <c r="B64" s="80"/>
      <c r="C64" s="80"/>
      <c r="D64" s="80"/>
      <c r="E64" s="80"/>
      <c r="F64" s="61"/>
    </row>
    <row r="65" spans="1:6" x14ac:dyDescent="0.25">
      <c r="A65" s="61"/>
      <c r="B65" s="61"/>
      <c r="C65" s="61"/>
      <c r="D65" s="61"/>
      <c r="E65" s="61"/>
      <c r="F65" s="61"/>
    </row>
    <row r="66" spans="1:6" x14ac:dyDescent="0.25">
      <c r="A66" s="61"/>
      <c r="B66" s="61"/>
      <c r="C66" s="61"/>
      <c r="D66" s="61"/>
      <c r="E66" s="61"/>
      <c r="F66" s="61"/>
    </row>
    <row r="67" spans="1:6" x14ac:dyDescent="0.25">
      <c r="A67" s="61"/>
      <c r="B67" s="61"/>
      <c r="C67" s="61"/>
      <c r="D67" s="61"/>
      <c r="E67" s="61"/>
      <c r="F67" s="61"/>
    </row>
    <row r="68" spans="1:6" x14ac:dyDescent="0.25">
      <c r="A68" s="61"/>
      <c r="B68" s="61"/>
      <c r="C68" s="61"/>
      <c r="D68" s="61"/>
      <c r="E68" s="61"/>
      <c r="F68" s="61"/>
    </row>
    <row r="69" spans="1:6" x14ac:dyDescent="0.25">
      <c r="A69" s="61"/>
      <c r="B69" s="61"/>
      <c r="C69" s="61"/>
      <c r="D69" s="61"/>
      <c r="E69" s="61"/>
      <c r="F69" s="61"/>
    </row>
    <row r="70" spans="1:6" x14ac:dyDescent="0.25">
      <c r="A70" s="61"/>
      <c r="B70" s="61"/>
      <c r="C70" s="61"/>
      <c r="D70" s="61"/>
      <c r="E70" s="61"/>
      <c r="F70" s="61"/>
    </row>
    <row r="71" spans="1:6" x14ac:dyDescent="0.25">
      <c r="A71" s="61"/>
      <c r="B71" s="61"/>
      <c r="C71" s="61"/>
      <c r="D71" s="61"/>
      <c r="E71" s="61"/>
      <c r="F71" s="61"/>
    </row>
    <row r="72" spans="1:6" x14ac:dyDescent="0.25">
      <c r="A72" s="61"/>
      <c r="B72" s="61"/>
      <c r="C72" s="61"/>
      <c r="D72" s="61"/>
      <c r="E72" s="61"/>
      <c r="F72" s="61"/>
    </row>
    <row r="73" spans="1:6" x14ac:dyDescent="0.25">
      <c r="A73" s="61"/>
      <c r="B73" s="61"/>
      <c r="C73" s="61"/>
      <c r="D73" s="61"/>
      <c r="E73" s="61"/>
      <c r="F73" s="61"/>
    </row>
    <row r="74" spans="1:6" x14ac:dyDescent="0.25">
      <c r="A74" s="61"/>
      <c r="B74" s="61"/>
      <c r="C74" s="61"/>
      <c r="D74" s="61"/>
      <c r="E74" s="61"/>
      <c r="F74" s="61"/>
    </row>
    <row r="75" spans="1:6" x14ac:dyDescent="0.25">
      <c r="A75" s="61"/>
      <c r="B75" s="61"/>
      <c r="C75" s="61"/>
      <c r="D75" s="61"/>
      <c r="E75" s="61"/>
      <c r="F75" s="61"/>
    </row>
    <row r="76" spans="1:6" x14ac:dyDescent="0.25">
      <c r="A76" s="61"/>
      <c r="B76" s="61"/>
      <c r="C76" s="61"/>
      <c r="D76" s="61"/>
      <c r="E76" s="61"/>
      <c r="F76" s="61"/>
    </row>
    <row r="77" spans="1:6" x14ac:dyDescent="0.25">
      <c r="A77" s="61"/>
      <c r="B77" s="61"/>
      <c r="C77" s="61"/>
      <c r="D77" s="61"/>
      <c r="E77" s="61"/>
      <c r="F77" s="61"/>
    </row>
    <row r="78" spans="1:6" x14ac:dyDescent="0.25">
      <c r="A78" s="61"/>
      <c r="B78" s="61"/>
      <c r="C78" s="61"/>
      <c r="D78" s="61"/>
      <c r="E78" s="61"/>
      <c r="F78" s="61"/>
    </row>
    <row r="79" spans="1:6" x14ac:dyDescent="0.25">
      <c r="A79" s="61"/>
      <c r="B79" s="61"/>
      <c r="C79" s="61"/>
      <c r="D79" s="61"/>
      <c r="E79" s="61"/>
      <c r="F79" s="61"/>
    </row>
    <row r="80" spans="1:6" x14ac:dyDescent="0.25">
      <c r="A80" s="61"/>
      <c r="B80" s="61"/>
      <c r="C80" s="61"/>
      <c r="D80" s="61"/>
      <c r="E80" s="61"/>
      <c r="F80" s="61"/>
    </row>
    <row r="81" spans="1:6" x14ac:dyDescent="0.25">
      <c r="A81" s="61"/>
      <c r="B81" s="61"/>
      <c r="C81" s="61"/>
      <c r="D81" s="61"/>
      <c r="E81" s="61"/>
      <c r="F81" s="61"/>
    </row>
    <row r="82" spans="1:6" x14ac:dyDescent="0.25">
      <c r="A82" s="61"/>
      <c r="B82" s="61"/>
      <c r="C82" s="61"/>
      <c r="D82" s="61"/>
      <c r="E82" s="61"/>
      <c r="F82" s="61"/>
    </row>
    <row r="83" spans="1:6" x14ac:dyDescent="0.25">
      <c r="A83" s="61"/>
      <c r="B83" s="61"/>
      <c r="C83" s="61"/>
      <c r="D83" s="61"/>
      <c r="E83" s="61"/>
      <c r="F83" s="61"/>
    </row>
    <row r="84" spans="1:6" x14ac:dyDescent="0.25">
      <c r="A84" s="61"/>
      <c r="B84" s="61"/>
      <c r="C84" s="61"/>
      <c r="D84" s="61"/>
      <c r="E84" s="61"/>
      <c r="F84" s="61"/>
    </row>
    <row r="85" spans="1:6" x14ac:dyDescent="0.25">
      <c r="A85" s="61"/>
      <c r="B85" s="61"/>
      <c r="C85" s="61"/>
      <c r="D85" s="61"/>
      <c r="E85" s="61"/>
      <c r="F85" s="61"/>
    </row>
    <row r="86" spans="1:6" x14ac:dyDescent="0.25">
      <c r="A86" s="61"/>
      <c r="B86" s="61"/>
      <c r="C86" s="61"/>
      <c r="D86" s="61"/>
      <c r="E86" s="61"/>
      <c r="F86" s="61"/>
    </row>
    <row r="87" spans="1:6" x14ac:dyDescent="0.25">
      <c r="A87" s="62"/>
      <c r="B87" s="62"/>
      <c r="C87" s="62"/>
      <c r="D87" s="62"/>
      <c r="E87" s="62"/>
      <c r="F87" s="62"/>
    </row>
    <row r="88" spans="1:6" x14ac:dyDescent="0.25">
      <c r="A88" s="62"/>
      <c r="B88" s="62"/>
      <c r="C88" s="62"/>
      <c r="D88" s="62"/>
      <c r="E88" s="62"/>
      <c r="F88" s="62"/>
    </row>
    <row r="89" spans="1:6" x14ac:dyDescent="0.25">
      <c r="A89" s="62"/>
      <c r="B89" s="62"/>
      <c r="C89" s="62"/>
      <c r="D89" s="62"/>
      <c r="E89" s="62"/>
      <c r="F89" s="62"/>
    </row>
    <row r="90" spans="1:6" x14ac:dyDescent="0.25">
      <c r="A90" s="62"/>
      <c r="B90" s="62"/>
      <c r="C90" s="62"/>
      <c r="D90" s="62"/>
      <c r="E90" s="62"/>
      <c r="F90" s="62"/>
    </row>
    <row r="91" spans="1:6" x14ac:dyDescent="0.25">
      <c r="A91" s="62"/>
      <c r="B91" s="62"/>
      <c r="C91" s="62"/>
      <c r="D91" s="62"/>
      <c r="E91" s="62"/>
      <c r="F91" s="62"/>
    </row>
    <row r="92" spans="1:6" x14ac:dyDescent="0.25">
      <c r="A92" s="62"/>
      <c r="B92" s="62"/>
      <c r="C92" s="62"/>
      <c r="D92" s="62"/>
      <c r="E92" s="62"/>
      <c r="F92" s="62"/>
    </row>
    <row r="93" spans="1:6" x14ac:dyDescent="0.25">
      <c r="A93" s="62"/>
      <c r="B93" s="62"/>
      <c r="C93" s="62"/>
      <c r="D93" s="62"/>
      <c r="E93" s="62"/>
      <c r="F93" s="62"/>
    </row>
    <row r="94" spans="1:6" x14ac:dyDescent="0.25">
      <c r="A94" s="62"/>
      <c r="B94" s="62"/>
      <c r="C94" s="62"/>
      <c r="D94" s="62"/>
      <c r="E94" s="62"/>
      <c r="F94" s="62"/>
    </row>
    <row r="95" spans="1:6" x14ac:dyDescent="0.25">
      <c r="A95" s="62"/>
      <c r="B95" s="62"/>
      <c r="C95" s="62"/>
      <c r="D95" s="62"/>
      <c r="E95" s="62"/>
      <c r="F95" s="62"/>
    </row>
    <row r="96" spans="1:6" x14ac:dyDescent="0.25">
      <c r="A96" s="62"/>
      <c r="B96" s="62"/>
      <c r="C96" s="62"/>
      <c r="D96" s="62"/>
      <c r="E96" s="62"/>
      <c r="F96" s="62"/>
    </row>
    <row r="97" spans="1:6" x14ac:dyDescent="0.25">
      <c r="A97" s="62"/>
      <c r="B97" s="62"/>
      <c r="C97" s="62"/>
      <c r="D97" s="62"/>
      <c r="E97" s="62"/>
      <c r="F97" s="62"/>
    </row>
    <row r="98" spans="1:6" x14ac:dyDescent="0.25">
      <c r="A98" s="62"/>
      <c r="B98" s="62"/>
      <c r="C98" s="62"/>
      <c r="D98" s="62"/>
      <c r="E98" s="62"/>
      <c r="F98" s="62"/>
    </row>
    <row r="99" spans="1:6" x14ac:dyDescent="0.25">
      <c r="A99" s="62"/>
      <c r="B99" s="62"/>
      <c r="C99" s="62"/>
      <c r="D99" s="62"/>
      <c r="E99" s="62"/>
      <c r="F99" s="62"/>
    </row>
    <row r="100" spans="1:6" x14ac:dyDescent="0.25">
      <c r="A100" s="62"/>
      <c r="B100" s="62"/>
      <c r="C100" s="62"/>
      <c r="D100" s="62"/>
      <c r="E100" s="62"/>
      <c r="F100" s="62"/>
    </row>
    <row r="101" spans="1:6" x14ac:dyDescent="0.25">
      <c r="A101" s="62"/>
      <c r="B101" s="62"/>
      <c r="C101" s="62"/>
      <c r="D101" s="62"/>
      <c r="E101" s="62"/>
      <c r="F101" s="62"/>
    </row>
    <row r="102" spans="1:6" x14ac:dyDescent="0.25">
      <c r="A102" s="62"/>
      <c r="B102" s="62"/>
      <c r="C102" s="62"/>
      <c r="D102" s="62"/>
      <c r="E102" s="62"/>
      <c r="F102" s="62"/>
    </row>
    <row r="103" spans="1:6" x14ac:dyDescent="0.25">
      <c r="A103" s="62"/>
      <c r="B103" s="62"/>
      <c r="C103" s="62"/>
      <c r="D103" s="62"/>
      <c r="E103" s="62"/>
      <c r="F103" s="62"/>
    </row>
    <row r="104" spans="1:6" x14ac:dyDescent="0.25">
      <c r="A104" s="62"/>
      <c r="B104" s="62"/>
      <c r="C104" s="62"/>
      <c r="D104" s="62"/>
      <c r="E104" s="62"/>
      <c r="F104" s="62"/>
    </row>
    <row r="105" spans="1:6" x14ac:dyDescent="0.25">
      <c r="A105" s="62"/>
      <c r="B105" s="62"/>
      <c r="C105" s="62"/>
      <c r="D105" s="62"/>
      <c r="E105" s="62"/>
      <c r="F105" s="62"/>
    </row>
    <row r="106" spans="1:6" x14ac:dyDescent="0.25">
      <c r="A106" s="62"/>
      <c r="B106" s="62"/>
      <c r="C106" s="62"/>
      <c r="D106" s="62"/>
      <c r="E106" s="62"/>
      <c r="F106" s="62"/>
    </row>
    <row r="107" spans="1:6" x14ac:dyDescent="0.25">
      <c r="A107" s="62"/>
      <c r="B107" s="62"/>
      <c r="C107" s="62"/>
      <c r="D107" s="62"/>
      <c r="E107" s="62"/>
      <c r="F107" s="62"/>
    </row>
    <row r="108" spans="1:6" x14ac:dyDescent="0.25">
      <c r="A108" s="62"/>
      <c r="B108" s="62"/>
      <c r="C108" s="62"/>
      <c r="D108" s="62"/>
      <c r="E108" s="62"/>
      <c r="F108" s="62"/>
    </row>
    <row r="109" spans="1:6" x14ac:dyDescent="0.25">
      <c r="A109" s="62"/>
      <c r="B109" s="62"/>
      <c r="C109" s="62"/>
      <c r="D109" s="62"/>
      <c r="E109" s="62"/>
      <c r="F109" s="62"/>
    </row>
    <row r="110" spans="1:6" x14ac:dyDescent="0.25">
      <c r="A110" s="62"/>
      <c r="B110" s="62"/>
      <c r="C110" s="62"/>
      <c r="D110" s="62"/>
      <c r="E110" s="62"/>
      <c r="F110" s="62"/>
    </row>
    <row r="111" spans="1:6" x14ac:dyDescent="0.25">
      <c r="A111" s="62"/>
      <c r="B111" s="62"/>
      <c r="C111" s="62"/>
      <c r="D111" s="62"/>
      <c r="E111" s="62"/>
      <c r="F111" s="62"/>
    </row>
    <row r="112" spans="1:6" x14ac:dyDescent="0.25">
      <c r="A112" s="62"/>
      <c r="B112" s="62"/>
      <c r="C112" s="62"/>
      <c r="D112" s="62"/>
      <c r="E112" s="62"/>
      <c r="F112" s="62"/>
    </row>
    <row r="113" spans="1:6" x14ac:dyDescent="0.25">
      <c r="A113" s="62"/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62"/>
      <c r="B117" s="62"/>
      <c r="C117" s="62"/>
      <c r="D117" s="62"/>
      <c r="E117" s="62"/>
      <c r="F117" s="62"/>
    </row>
    <row r="118" spans="1:6" x14ac:dyDescent="0.25">
      <c r="A118" s="62"/>
      <c r="B118" s="62"/>
      <c r="C118" s="62"/>
      <c r="D118" s="62"/>
      <c r="E118" s="62"/>
      <c r="F118" s="62"/>
    </row>
    <row r="119" spans="1:6" x14ac:dyDescent="0.25">
      <c r="A119" s="62"/>
      <c r="B119" s="62"/>
      <c r="C119" s="62"/>
      <c r="D119" s="62"/>
      <c r="E119" s="62"/>
      <c r="F119" s="62"/>
    </row>
    <row r="120" spans="1:6" x14ac:dyDescent="0.25">
      <c r="A120" s="62"/>
      <c r="B120" s="62"/>
      <c r="C120" s="62"/>
      <c r="D120" s="62"/>
      <c r="E120" s="62"/>
      <c r="F120" s="62"/>
    </row>
    <row r="121" spans="1:6" x14ac:dyDescent="0.25">
      <c r="A121" s="62"/>
      <c r="B121" s="62"/>
      <c r="C121" s="62"/>
      <c r="D121" s="62"/>
      <c r="E121" s="62"/>
      <c r="F121" s="62"/>
    </row>
    <row r="122" spans="1:6" x14ac:dyDescent="0.25">
      <c r="A122" s="62"/>
      <c r="B122" s="62"/>
      <c r="C122" s="62"/>
      <c r="D122" s="62"/>
      <c r="E122" s="62"/>
      <c r="F122" s="62"/>
    </row>
    <row r="123" spans="1:6" x14ac:dyDescent="0.25">
      <c r="A123" s="62"/>
      <c r="B123" s="62"/>
      <c r="C123" s="62"/>
      <c r="D123" s="62"/>
      <c r="E123" s="62"/>
      <c r="F123" s="62"/>
    </row>
    <row r="124" spans="1:6" x14ac:dyDescent="0.25">
      <c r="A124" s="62"/>
      <c r="B124" s="62"/>
      <c r="C124" s="62"/>
      <c r="D124" s="62"/>
      <c r="E124" s="62"/>
      <c r="F124" s="62"/>
    </row>
    <row r="125" spans="1:6" x14ac:dyDescent="0.25">
      <c r="A125" s="62"/>
      <c r="B125" s="62"/>
      <c r="C125" s="62"/>
      <c r="D125" s="62"/>
      <c r="E125" s="62"/>
      <c r="F125" s="62"/>
    </row>
    <row r="126" spans="1:6" x14ac:dyDescent="0.25">
      <c r="A126" s="62"/>
      <c r="B126" s="62"/>
      <c r="C126" s="62"/>
      <c r="D126" s="62"/>
      <c r="E126" s="62"/>
      <c r="F126" s="62"/>
    </row>
    <row r="127" spans="1:6" x14ac:dyDescent="0.25">
      <c r="A127" s="62"/>
      <c r="B127" s="62"/>
      <c r="C127" s="62"/>
      <c r="D127" s="62"/>
      <c r="E127" s="62"/>
      <c r="F127" s="62"/>
    </row>
    <row r="128" spans="1:6" x14ac:dyDescent="0.25">
      <c r="A128" s="62"/>
      <c r="B128" s="62"/>
      <c r="C128" s="62"/>
      <c r="D128" s="62"/>
      <c r="E128" s="62"/>
      <c r="F128" s="62"/>
    </row>
    <row r="129" spans="1:6" x14ac:dyDescent="0.25">
      <c r="A129" s="62"/>
      <c r="B129" s="62"/>
      <c r="C129" s="62"/>
      <c r="D129" s="62"/>
      <c r="E129" s="62"/>
      <c r="F129" s="62"/>
    </row>
    <row r="130" spans="1:6" x14ac:dyDescent="0.25">
      <c r="A130" s="62"/>
      <c r="B130" s="62"/>
      <c r="C130" s="62"/>
      <c r="D130" s="62"/>
      <c r="E130" s="62"/>
      <c r="F130" s="62"/>
    </row>
    <row r="131" spans="1:6" x14ac:dyDescent="0.25">
      <c r="A131" s="62"/>
      <c r="B131" s="62"/>
      <c r="C131" s="62"/>
      <c r="D131" s="62"/>
      <c r="E131" s="62"/>
      <c r="F131" s="62"/>
    </row>
    <row r="132" spans="1:6" x14ac:dyDescent="0.25">
      <c r="A132" s="62"/>
      <c r="B132" s="62"/>
      <c r="C132" s="62"/>
      <c r="D132" s="62"/>
      <c r="E132" s="62"/>
      <c r="F132" s="62"/>
    </row>
    <row r="133" spans="1:6" x14ac:dyDescent="0.25">
      <c r="A133" s="62"/>
      <c r="B133" s="62"/>
      <c r="C133" s="62"/>
      <c r="D133" s="62"/>
      <c r="E133" s="62"/>
      <c r="F133" s="62"/>
    </row>
    <row r="134" spans="1:6" x14ac:dyDescent="0.25">
      <c r="A134" s="62"/>
      <c r="B134" s="62"/>
      <c r="C134" s="62"/>
      <c r="D134" s="62"/>
      <c r="E134" s="62"/>
      <c r="F134" s="62"/>
    </row>
    <row r="135" spans="1:6" x14ac:dyDescent="0.25">
      <c r="A135" s="62"/>
      <c r="B135" s="62"/>
      <c r="C135" s="62"/>
      <c r="D135" s="62"/>
      <c r="E135" s="62"/>
      <c r="F135" s="62"/>
    </row>
    <row r="136" spans="1:6" x14ac:dyDescent="0.25">
      <c r="A136" s="62"/>
      <c r="B136" s="62"/>
      <c r="C136" s="62"/>
      <c r="D136" s="62"/>
      <c r="E136" s="62"/>
      <c r="F136" s="62"/>
    </row>
    <row r="137" spans="1:6" x14ac:dyDescent="0.25">
      <c r="A137" s="62"/>
      <c r="B137" s="62"/>
      <c r="C137" s="62"/>
      <c r="D137" s="62"/>
      <c r="E137" s="62"/>
      <c r="F137" s="62"/>
    </row>
    <row r="138" spans="1:6" x14ac:dyDescent="0.25">
      <c r="A138" s="62"/>
      <c r="B138" s="62"/>
      <c r="C138" s="62"/>
      <c r="D138" s="62"/>
      <c r="E138" s="62"/>
      <c r="F138" s="62"/>
    </row>
    <row r="139" spans="1:6" x14ac:dyDescent="0.25">
      <c r="A139" s="62"/>
      <c r="B139" s="62"/>
      <c r="C139" s="62"/>
      <c r="D139" s="62"/>
      <c r="E139" s="62"/>
      <c r="F139" s="62"/>
    </row>
    <row r="140" spans="1:6" x14ac:dyDescent="0.25">
      <c r="A140" s="62"/>
      <c r="B140" s="62"/>
      <c r="C140" s="62"/>
      <c r="D140" s="62"/>
      <c r="E140" s="62"/>
      <c r="F140" s="62"/>
    </row>
    <row r="141" spans="1:6" x14ac:dyDescent="0.25">
      <c r="A141" s="62"/>
      <c r="B141" s="62"/>
      <c r="C141" s="62"/>
      <c r="D141" s="62"/>
      <c r="E141" s="62"/>
      <c r="F141" s="62"/>
    </row>
    <row r="142" spans="1:6" x14ac:dyDescent="0.25">
      <c r="A142" s="62"/>
      <c r="B142" s="62"/>
      <c r="C142" s="62"/>
      <c r="D142" s="62"/>
      <c r="E142" s="62"/>
      <c r="F142" s="62"/>
    </row>
    <row r="143" spans="1:6" x14ac:dyDescent="0.25">
      <c r="A143" s="62"/>
      <c r="B143" s="62"/>
      <c r="C143" s="62"/>
      <c r="D143" s="62"/>
      <c r="E143" s="62"/>
      <c r="F143" s="62"/>
    </row>
    <row r="144" spans="1:6" x14ac:dyDescent="0.25">
      <c r="A144" s="62"/>
      <c r="B144" s="62"/>
      <c r="C144" s="62"/>
      <c r="D144" s="62"/>
      <c r="E144" s="62"/>
      <c r="F144" s="62"/>
    </row>
    <row r="145" spans="1:6" x14ac:dyDescent="0.25">
      <c r="A145" s="62"/>
      <c r="B145" s="62"/>
      <c r="C145" s="62"/>
      <c r="D145" s="62"/>
      <c r="E145" s="62"/>
      <c r="F145" s="62"/>
    </row>
    <row r="146" spans="1:6" x14ac:dyDescent="0.25">
      <c r="A146" s="62"/>
      <c r="B146" s="62"/>
      <c r="C146" s="62"/>
      <c r="D146" s="62"/>
      <c r="E146" s="62"/>
      <c r="F146" s="62"/>
    </row>
    <row r="147" spans="1:6" x14ac:dyDescent="0.25">
      <c r="A147" s="62"/>
      <c r="B147" s="62"/>
      <c r="C147" s="62"/>
      <c r="D147" s="62"/>
      <c r="E147" s="62"/>
      <c r="F147" s="62"/>
    </row>
    <row r="148" spans="1:6" x14ac:dyDescent="0.25">
      <c r="A148" s="62"/>
      <c r="B148" s="62"/>
      <c r="C148" s="62"/>
      <c r="D148" s="62"/>
      <c r="E148" s="62"/>
      <c r="F148" s="62"/>
    </row>
    <row r="149" spans="1:6" x14ac:dyDescent="0.25">
      <c r="A149" s="62"/>
      <c r="B149" s="62"/>
      <c r="C149" s="62"/>
      <c r="D149" s="62"/>
      <c r="E149" s="62"/>
      <c r="F149" s="62"/>
    </row>
    <row r="150" spans="1:6" x14ac:dyDescent="0.25">
      <c r="A150" s="62"/>
      <c r="B150" s="62"/>
      <c r="C150" s="62"/>
      <c r="D150" s="62"/>
      <c r="E150" s="62"/>
      <c r="F150" s="62"/>
    </row>
    <row r="151" spans="1:6" x14ac:dyDescent="0.25">
      <c r="A151" s="62"/>
      <c r="B151" s="62"/>
      <c r="C151" s="62"/>
      <c r="D151" s="62"/>
      <c r="E151" s="62"/>
      <c r="F151" s="62"/>
    </row>
    <row r="152" spans="1:6" x14ac:dyDescent="0.25">
      <c r="A152" s="62"/>
      <c r="B152" s="62"/>
      <c r="C152" s="62"/>
      <c r="D152" s="62"/>
      <c r="E152" s="62"/>
      <c r="F152" s="62"/>
    </row>
    <row r="153" spans="1:6" x14ac:dyDescent="0.25">
      <c r="A153" s="62"/>
      <c r="B153" s="62"/>
      <c r="C153" s="62"/>
      <c r="D153" s="62"/>
      <c r="E153" s="62"/>
      <c r="F153" s="62"/>
    </row>
    <row r="154" spans="1:6" x14ac:dyDescent="0.25">
      <c r="A154" s="62"/>
      <c r="B154" s="62"/>
      <c r="C154" s="62"/>
      <c r="D154" s="62"/>
      <c r="E154" s="62"/>
      <c r="F154" s="62"/>
    </row>
    <row r="155" spans="1:6" x14ac:dyDescent="0.25">
      <c r="A155" s="62"/>
      <c r="B155" s="62"/>
      <c r="C155" s="62"/>
      <c r="D155" s="62"/>
      <c r="E155" s="62"/>
      <c r="F155" s="62"/>
    </row>
    <row r="156" spans="1:6" x14ac:dyDescent="0.25">
      <c r="A156" s="62"/>
      <c r="B156" s="62"/>
      <c r="C156" s="62"/>
      <c r="D156" s="62"/>
      <c r="E156" s="62"/>
      <c r="F156" s="62"/>
    </row>
    <row r="157" spans="1:6" x14ac:dyDescent="0.25">
      <c r="A157" s="62"/>
      <c r="B157" s="62"/>
      <c r="C157" s="62"/>
      <c r="D157" s="62"/>
      <c r="E157" s="62"/>
      <c r="F157" s="62"/>
    </row>
    <row r="158" spans="1:6" x14ac:dyDescent="0.25">
      <c r="A158" s="62"/>
      <c r="B158" s="62"/>
      <c r="C158" s="62"/>
      <c r="D158" s="62"/>
      <c r="E158" s="62"/>
      <c r="F158" s="62"/>
    </row>
    <row r="159" spans="1:6" x14ac:dyDescent="0.25">
      <c r="A159" s="62"/>
      <c r="B159" s="62"/>
      <c r="C159" s="62"/>
      <c r="D159" s="62"/>
      <c r="E159" s="62"/>
      <c r="F159" s="62"/>
    </row>
    <row r="160" spans="1:6" x14ac:dyDescent="0.25">
      <c r="A160" s="62"/>
      <c r="B160" s="62"/>
      <c r="C160" s="62"/>
      <c r="D160" s="62"/>
      <c r="E160" s="62"/>
      <c r="F160" s="62"/>
    </row>
    <row r="161" spans="1:6" x14ac:dyDescent="0.25">
      <c r="A161" s="62"/>
      <c r="B161" s="62"/>
      <c r="C161" s="62"/>
      <c r="D161" s="62"/>
      <c r="E161" s="62"/>
      <c r="F161" s="62"/>
    </row>
    <row r="162" spans="1:6" x14ac:dyDescent="0.25">
      <c r="A162" s="62"/>
      <c r="B162" s="62"/>
      <c r="C162" s="62"/>
      <c r="D162" s="62"/>
      <c r="E162" s="62"/>
      <c r="F162" s="62"/>
    </row>
    <row r="163" spans="1:6" x14ac:dyDescent="0.25">
      <c r="A163" s="62"/>
      <c r="B163" s="62"/>
      <c r="C163" s="62"/>
      <c r="D163" s="62"/>
      <c r="E163" s="62"/>
      <c r="F163" s="62"/>
    </row>
    <row r="164" spans="1:6" x14ac:dyDescent="0.25">
      <c r="A164" s="62"/>
      <c r="B164" s="62"/>
      <c r="C164" s="62"/>
      <c r="D164" s="62"/>
      <c r="E164" s="62"/>
      <c r="F164" s="62"/>
    </row>
    <row r="165" spans="1:6" x14ac:dyDescent="0.25">
      <c r="A165" s="62"/>
      <c r="B165" s="62"/>
      <c r="C165" s="62"/>
      <c r="D165" s="62"/>
      <c r="E165" s="62"/>
      <c r="F165" s="62"/>
    </row>
    <row r="166" spans="1:6" x14ac:dyDescent="0.25">
      <c r="A166" s="62"/>
      <c r="B166" s="62"/>
      <c r="C166" s="62"/>
      <c r="D166" s="62"/>
      <c r="E166" s="62"/>
      <c r="F166" s="62"/>
    </row>
  </sheetData>
  <mergeCells count="11">
    <mergeCell ref="A15:G15"/>
    <mergeCell ref="A62:G62"/>
    <mergeCell ref="A63:G63"/>
    <mergeCell ref="A64:E64"/>
    <mergeCell ref="A7:I7"/>
    <mergeCell ref="A9:I9"/>
    <mergeCell ref="A11:I11"/>
    <mergeCell ref="A13:A14"/>
    <mergeCell ref="B13:G13"/>
    <mergeCell ref="H13:H14"/>
    <mergeCell ref="I13:I14"/>
  </mergeCells>
  <pageMargins left="0" right="0" top="0" bottom="0" header="0.31496062992125984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2" workbookViewId="0">
      <selection activeCell="D42" sqref="D41:D42"/>
    </sheetView>
  </sheetViews>
  <sheetFormatPr defaultRowHeight="12.75" x14ac:dyDescent="0.2"/>
  <cols>
    <col min="1" max="1" width="3.42578125" customWidth="1"/>
    <col min="2" max="2" width="18.140625" customWidth="1"/>
    <col min="3" max="3" width="15.140625" customWidth="1"/>
    <col min="4" max="4" width="8" customWidth="1"/>
    <col min="5" max="5" width="8.28515625" customWidth="1"/>
    <col min="6" max="6" width="9" customWidth="1"/>
  </cols>
  <sheetData>
    <row r="1" spans="1:7" x14ac:dyDescent="0.2">
      <c r="A1" s="85" t="s">
        <v>122</v>
      </c>
      <c r="B1" s="85"/>
      <c r="C1" s="85"/>
      <c r="D1" s="85"/>
      <c r="E1" s="85"/>
      <c r="F1" s="85"/>
      <c r="G1" s="63">
        <f>E5</f>
        <v>1939836.4</v>
      </c>
    </row>
    <row r="4" spans="1:7" x14ac:dyDescent="0.2">
      <c r="A4" s="86" t="s">
        <v>123</v>
      </c>
      <c r="B4" s="87"/>
      <c r="C4" s="87"/>
      <c r="D4" s="87"/>
      <c r="E4" s="87"/>
      <c r="F4" s="88"/>
    </row>
    <row r="5" spans="1:7" ht="22.5" customHeight="1" x14ac:dyDescent="0.2">
      <c r="A5" s="64"/>
      <c r="B5" s="89" t="s">
        <v>124</v>
      </c>
      <c r="C5" s="90"/>
      <c r="D5" s="65"/>
      <c r="E5" s="91">
        <f>20750.44*60+694810</f>
        <v>1939836.4</v>
      </c>
      <c r="F5" s="92"/>
    </row>
    <row r="6" spans="1:7" x14ac:dyDescent="0.2">
      <c r="E6" s="93">
        <f>E5</f>
        <v>1939836.4</v>
      </c>
      <c r="F6" s="94"/>
    </row>
  </sheetData>
  <mergeCells count="5">
    <mergeCell ref="A1:F1"/>
    <mergeCell ref="A4:F4"/>
    <mergeCell ref="B5:C5"/>
    <mergeCell ref="E5:F5"/>
    <mergeCell ref="E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Прожив. 3 титульн</vt:lpstr>
      <vt:lpstr>Бюджетная смета (4)</vt:lpstr>
      <vt:lpstr>9080014</vt:lpstr>
      <vt:lpstr>'Бюджетная смета (4)'!Область_печати</vt:lpstr>
      <vt:lpstr>'Прожив. 3 титульн'!Область_печати</vt:lpstr>
    </vt:vector>
  </TitlesOfParts>
  <Company>CTiS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Колотыгина А.Н.</dc:creator>
  <cp:lastModifiedBy>Колотыгина А.Н.</cp:lastModifiedBy>
  <dcterms:created xsi:type="dcterms:W3CDTF">2013-04-29T02:47:55Z</dcterms:created>
  <dcterms:modified xsi:type="dcterms:W3CDTF">2013-04-29T02:55:25Z</dcterms:modified>
</cp:coreProperties>
</file>